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fileSharing userName="GKobiashvili" reservationPassword="84F4"/>
  <workbookPr defaultThemeVersion="124226"/>
  <workbookProtection lockStructure="1"/>
  <bookViews>
    <workbookView xWindow="495" yWindow="135" windowWidth="27405" windowHeight="11835"/>
  </bookViews>
  <sheets>
    <sheet name="Ф_5 2026" sheetId="1" r:id="rId1"/>
  </sheets>
  <externalReferences>
    <externalReference r:id="rId2"/>
  </externalReferences>
  <definedNames>
    <definedName name="_xlnm._FilterDatabase" localSheetId="0" hidden="1">'Ф_5 2026'!$A$19:$AO$83</definedName>
    <definedName name="_xlnm._FilterDatabase" hidden="1">#REF!</definedName>
    <definedName name="август" localSheetId="0">#REF!</definedName>
    <definedName name="август">#REF!</definedName>
    <definedName name="апрель" localSheetId="0">#REF!</definedName>
    <definedName name="апрель">#REF!</definedName>
    <definedName name="ВводПлан" localSheetId="0">#REF!</definedName>
    <definedName name="ВводПлан">#REF!</definedName>
    <definedName name="ВводПлан1" localSheetId="0">#REF!</definedName>
    <definedName name="ВводПлан1">#REF!</definedName>
    <definedName name="ВводПлан2" localSheetId="0">#REF!</definedName>
    <definedName name="ВводПлан2">#REF!</definedName>
    <definedName name="ВводПлан3" localSheetId="0">#REF!</definedName>
    <definedName name="ВводПлан3">#REF!</definedName>
    <definedName name="ВводПлан4" localSheetId="0">#REF!</definedName>
    <definedName name="ВводПлан4">#REF!</definedName>
    <definedName name="ВводУКС" localSheetId="0">#REF!</definedName>
    <definedName name="ВводУКС">#REF!</definedName>
    <definedName name="ВводФакт" localSheetId="0">#REF!</definedName>
    <definedName name="ВводФакт">#REF!</definedName>
    <definedName name="Вид" localSheetId="0">#REF!</definedName>
    <definedName name="Вид">#REF!</definedName>
    <definedName name="Всего" localSheetId="0">#REF!</definedName>
    <definedName name="Всего">#REF!</definedName>
    <definedName name="данные" localSheetId="0">#REF!</definedName>
    <definedName name="данные">#REF!</definedName>
    <definedName name="данные2" localSheetId="0">#REF!</definedName>
    <definedName name="данные2">#REF!</definedName>
    <definedName name="декабрь" localSheetId="0">#REF!</definedName>
    <definedName name="декабрь">#REF!</definedName>
    <definedName name="ДогДИТиС" localSheetId="0">#REF!</definedName>
    <definedName name="ДогДИТиС">#REF!</definedName>
    <definedName name="ДогЗакуп" localSheetId="0">#REF!</definedName>
    <definedName name="ДогЗакуп">#REF!</definedName>
    <definedName name="ДогКапСтрой" localSheetId="0">#REF!</definedName>
    <definedName name="ДогКапСтрой">#REF!</definedName>
    <definedName name="ждло" localSheetId="0" hidden="1">#REF!</definedName>
    <definedName name="ждло" hidden="1">#REF!</definedName>
    <definedName name="_xlnm.Print_Titles" localSheetId="0">'Ф_5 2026'!$15:$19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квартал1" localSheetId="0">#REF!</definedName>
    <definedName name="квартал1">#REF!</definedName>
    <definedName name="квартал2" localSheetId="0">#REF!</definedName>
    <definedName name="квартал2">#REF!</definedName>
    <definedName name="квартал3" localSheetId="0">#REF!</definedName>
    <definedName name="квартал3">#REF!</definedName>
    <definedName name="квартал4" localSheetId="0">#REF!</definedName>
    <definedName name="квартал4">#REF!</definedName>
    <definedName name="коды" localSheetId="0">#REF!</definedName>
    <definedName name="коды">#REF!</definedName>
    <definedName name="коды2" localSheetId="0">#REF!</definedName>
    <definedName name="коды2">#REF!</definedName>
    <definedName name="КодыИП" localSheetId="0">#REF!</definedName>
    <definedName name="КодыИП">#REF!</definedName>
    <definedName name="май" localSheetId="0">#REF!</definedName>
    <definedName name="май">#REF!</definedName>
    <definedName name="март" localSheetId="0">#REF!</definedName>
    <definedName name="март">#REF!</definedName>
    <definedName name="месяцев12" localSheetId="0">#REF!</definedName>
    <definedName name="месяцев12">#REF!</definedName>
    <definedName name="месяцев6" localSheetId="0">#REF!</definedName>
    <definedName name="месяцев6">#REF!</definedName>
    <definedName name="месяцев9" localSheetId="0">#REF!</definedName>
    <definedName name="месяцев9">#REF!</definedName>
    <definedName name="Наличие" localSheetId="0">#REF!</definedName>
    <definedName name="Наличие">#REF!</definedName>
    <definedName name="НАПРАВЛЕНИЕ" localSheetId="0">#REF!</definedName>
    <definedName name="НАПРАВЛЕНИЕ">#REF!</definedName>
    <definedName name="ноябрь" localSheetId="0">#REF!</definedName>
    <definedName name="ноябрь">#REF!</definedName>
    <definedName name="_xlnm.Print_Area" localSheetId="0">'Ф_5 2026'!$A$1:$AL$83</definedName>
    <definedName name="октябрь" localSheetId="0">#REF!</definedName>
    <definedName name="октябрь">#REF!</definedName>
    <definedName name="ОПЛАТА" localSheetId="0">#REF!</definedName>
    <definedName name="ОПЛАТА">#REF!</definedName>
    <definedName name="прмтмиато" localSheetId="0" hidden="1">#REF!</definedName>
    <definedName name="прмтмиато" hidden="1">#REF!</definedName>
    <definedName name="сентябрь" localSheetId="0">#REF!</definedName>
    <definedName name="сентябрь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акт2" localSheetId="0">#REF!</definedName>
    <definedName name="факт2">#REF!</definedName>
    <definedName name="Факт3" localSheetId="0">#REF!</definedName>
    <definedName name="Факт3">#REF!</definedName>
    <definedName name="Факт4" localSheetId="0">#REF!</definedName>
    <definedName name="Факт4">#REF!</definedName>
    <definedName name="февраль" localSheetId="0">#REF!</definedName>
    <definedName name="февраль">#REF!</definedName>
    <definedName name="ФильтрБазы" localSheetId="0" hidden="1">#REF!</definedName>
    <definedName name="ФильтрБазы" hidden="1">#REF!</definedName>
    <definedName name="Январь" localSheetId="0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A10" i="1"/>
  <c r="A13"/>
  <c r="Z60"/>
  <c r="E78"/>
  <c r="E26" s="1"/>
  <c r="F78"/>
  <c r="F26" s="1"/>
  <c r="G78"/>
  <c r="G26" s="1"/>
  <c r="H78"/>
  <c r="I78"/>
  <c r="J78"/>
  <c r="J26" s="1"/>
  <c r="K78"/>
  <c r="L78"/>
  <c r="M78"/>
  <c r="M26" s="1"/>
  <c r="N78"/>
  <c r="O78"/>
  <c r="O26" s="1"/>
  <c r="P78"/>
  <c r="Q78"/>
  <c r="R78"/>
  <c r="S78"/>
  <c r="S26" s="1"/>
  <c r="T78"/>
  <c r="U78"/>
  <c r="U26" s="1"/>
  <c r="V78"/>
  <c r="V26" s="1"/>
  <c r="W78"/>
  <c r="W26" s="1"/>
  <c r="X78"/>
  <c r="Y78"/>
  <c r="Z78"/>
  <c r="Z26" s="1"/>
  <c r="AA78"/>
  <c r="AA26" s="1"/>
  <c r="AB78"/>
  <c r="AC78"/>
  <c r="AD78"/>
  <c r="AD26" s="1"/>
  <c r="AE78"/>
  <c r="AE26" s="1"/>
  <c r="D78"/>
  <c r="AL83"/>
  <c r="AK83"/>
  <c r="AJ83"/>
  <c r="AI83"/>
  <c r="AH83"/>
  <c r="AG83"/>
  <c r="AF83"/>
  <c r="AL82"/>
  <c r="AK82"/>
  <c r="AJ82"/>
  <c r="AI82"/>
  <c r="AH82"/>
  <c r="AG82"/>
  <c r="AF82"/>
  <c r="AL81"/>
  <c r="AK81"/>
  <c r="AJ81"/>
  <c r="AI81"/>
  <c r="AH81"/>
  <c r="AG81"/>
  <c r="AF81"/>
  <c r="AL80"/>
  <c r="AK80"/>
  <c r="AJ80"/>
  <c r="AI80"/>
  <c r="AH80"/>
  <c r="AG80"/>
  <c r="AF80"/>
  <c r="E56"/>
  <c r="F56"/>
  <c r="F54" s="1"/>
  <c r="G56"/>
  <c r="G54" s="1"/>
  <c r="H56"/>
  <c r="I56"/>
  <c r="J56"/>
  <c r="J54" s="1"/>
  <c r="K56"/>
  <c r="K54" s="1"/>
  <c r="L56"/>
  <c r="M56"/>
  <c r="N56"/>
  <c r="N54" s="1"/>
  <c r="O56"/>
  <c r="O54" s="1"/>
  <c r="P56"/>
  <c r="Q56"/>
  <c r="R56"/>
  <c r="S56"/>
  <c r="S54" s="1"/>
  <c r="T56"/>
  <c r="T54" s="1"/>
  <c r="U56"/>
  <c r="V56"/>
  <c r="V54" s="1"/>
  <c r="W56"/>
  <c r="W54" s="1"/>
  <c r="X56"/>
  <c r="Y56"/>
  <c r="Z56"/>
  <c r="AA56"/>
  <c r="AA54" s="1"/>
  <c r="AB56"/>
  <c r="AB54" s="1"/>
  <c r="AC56"/>
  <c r="AD56"/>
  <c r="AD54" s="1"/>
  <c r="AE56"/>
  <c r="AE54" s="1"/>
  <c r="D56"/>
  <c r="D54" s="1"/>
  <c r="AL60"/>
  <c r="AK60"/>
  <c r="AJ60"/>
  <c r="AI60"/>
  <c r="AH60"/>
  <c r="AG60"/>
  <c r="AF60"/>
  <c r="AC26"/>
  <c r="AB26"/>
  <c r="Y26"/>
  <c r="AE73"/>
  <c r="AE23" s="1"/>
  <c r="AD73"/>
  <c r="AD23" s="1"/>
  <c r="AC73"/>
  <c r="AC23" s="1"/>
  <c r="AB73"/>
  <c r="AB23" s="1"/>
  <c r="AA73"/>
  <c r="AA23" s="1"/>
  <c r="Z73"/>
  <c r="Y73"/>
  <c r="AE70"/>
  <c r="AD70"/>
  <c r="AC70"/>
  <c r="AB70"/>
  <c r="AA70"/>
  <c r="Z70"/>
  <c r="Y70"/>
  <c r="AE61"/>
  <c r="AD61"/>
  <c r="AC61"/>
  <c r="AB61"/>
  <c r="AA61"/>
  <c r="Z61"/>
  <c r="Y61"/>
  <c r="AC54"/>
  <c r="Z54"/>
  <c r="Y54"/>
  <c r="AE51"/>
  <c r="AE49" s="1"/>
  <c r="AD51"/>
  <c r="AD49" s="1"/>
  <c r="AC51"/>
  <c r="AC49" s="1"/>
  <c r="AB51"/>
  <c r="AB49" s="1"/>
  <c r="AA51"/>
  <c r="AA49" s="1"/>
  <c r="Z51"/>
  <c r="Z49" s="1"/>
  <c r="Y51"/>
  <c r="Y49" s="1"/>
  <c r="AE45"/>
  <c r="AD45"/>
  <c r="AC45"/>
  <c r="AB45"/>
  <c r="AA45"/>
  <c r="Z45"/>
  <c r="Y45"/>
  <c r="AE41"/>
  <c r="AD41"/>
  <c r="AC41"/>
  <c r="AB41"/>
  <c r="AA41"/>
  <c r="Z41"/>
  <c r="Y41"/>
  <c r="AE37"/>
  <c r="AD37"/>
  <c r="AC37"/>
  <c r="AC36" s="1"/>
  <c r="AB37"/>
  <c r="AA37"/>
  <c r="Z37"/>
  <c r="Y37"/>
  <c r="Y36" s="1"/>
  <c r="AE33"/>
  <c r="AD33"/>
  <c r="AC33"/>
  <c r="AB33"/>
  <c r="AA33"/>
  <c r="Z33"/>
  <c r="Y33"/>
  <c r="AE29"/>
  <c r="AD29"/>
  <c r="AC29"/>
  <c r="AB29"/>
  <c r="AA29"/>
  <c r="Z29"/>
  <c r="Y29"/>
  <c r="AE25"/>
  <c r="AD25"/>
  <c r="AC25"/>
  <c r="AB25"/>
  <c r="AA25"/>
  <c r="Z25"/>
  <c r="Y25"/>
  <c r="AE24"/>
  <c r="AD24"/>
  <c r="AC24"/>
  <c r="AB24"/>
  <c r="AA24"/>
  <c r="Z24"/>
  <c r="Y24"/>
  <c r="Z23"/>
  <c r="Y23"/>
  <c r="AL79"/>
  <c r="AK79"/>
  <c r="AJ79"/>
  <c r="AI79"/>
  <c r="AH79"/>
  <c r="AG79"/>
  <c r="AF79"/>
  <c r="Q26"/>
  <c r="I26"/>
  <c r="AL73"/>
  <c r="AL23" s="1"/>
  <c r="AK73"/>
  <c r="AJ73"/>
  <c r="AJ23" s="1"/>
  <c r="AI73"/>
  <c r="AH73"/>
  <c r="AH23" s="1"/>
  <c r="AG73"/>
  <c r="AF73"/>
  <c r="AF23" s="1"/>
  <c r="X73"/>
  <c r="W73"/>
  <c r="W23" s="1"/>
  <c r="V73"/>
  <c r="U73"/>
  <c r="U23" s="1"/>
  <c r="T73"/>
  <c r="S73"/>
  <c r="R73"/>
  <c r="Q73"/>
  <c r="Q23" s="1"/>
  <c r="P73"/>
  <c r="O73"/>
  <c r="O23" s="1"/>
  <c r="N73"/>
  <c r="M73"/>
  <c r="M23" s="1"/>
  <c r="L73"/>
  <c r="K73"/>
  <c r="K23" s="1"/>
  <c r="J73"/>
  <c r="I73"/>
  <c r="I23" s="1"/>
  <c r="H73"/>
  <c r="G73"/>
  <c r="G23" s="1"/>
  <c r="F73"/>
  <c r="E73"/>
  <c r="E23" s="1"/>
  <c r="D73"/>
  <c r="AL70"/>
  <c r="AK70"/>
  <c r="AJ70"/>
  <c r="AI70"/>
  <c r="AH70"/>
  <c r="AG70"/>
  <c r="AF70"/>
  <c r="X70"/>
  <c r="W70"/>
  <c r="V70"/>
  <c r="U70"/>
  <c r="T70"/>
  <c r="S70"/>
  <c r="R70"/>
  <c r="Q70"/>
  <c r="P70"/>
  <c r="O70"/>
  <c r="N70"/>
  <c r="M70"/>
  <c r="L70"/>
  <c r="K70"/>
  <c r="J70"/>
  <c r="I70"/>
  <c r="H70"/>
  <c r="G70"/>
  <c r="F70"/>
  <c r="E70"/>
  <c r="D70"/>
  <c r="AL61"/>
  <c r="AK61"/>
  <c r="AJ61"/>
  <c r="AI61"/>
  <c r="AH61"/>
  <c r="AG61"/>
  <c r="AF61"/>
  <c r="X61"/>
  <c r="W61"/>
  <c r="V61"/>
  <c r="U61"/>
  <c r="T61"/>
  <c r="S61"/>
  <c r="R61"/>
  <c r="Q61"/>
  <c r="P61"/>
  <c r="O61"/>
  <c r="N61"/>
  <c r="M61"/>
  <c r="L61"/>
  <c r="K61"/>
  <c r="J61"/>
  <c r="I61"/>
  <c r="H61"/>
  <c r="G61"/>
  <c r="F61"/>
  <c r="E61"/>
  <c r="D61"/>
  <c r="AL59"/>
  <c r="AK59"/>
  <c r="AJ59"/>
  <c r="AI59"/>
  <c r="AH59"/>
  <c r="AG59"/>
  <c r="AF59"/>
  <c r="AL58"/>
  <c r="AK58"/>
  <c r="AJ58"/>
  <c r="AI58"/>
  <c r="AH58"/>
  <c r="AG58"/>
  <c r="AF58"/>
  <c r="AL57"/>
  <c r="AK57"/>
  <c r="AJ57"/>
  <c r="AI57"/>
  <c r="AH57"/>
  <c r="AG57"/>
  <c r="AF57"/>
  <c r="Q54"/>
  <c r="P54"/>
  <c r="M54"/>
  <c r="L54"/>
  <c r="H54"/>
  <c r="E54"/>
  <c r="X54"/>
  <c r="U54"/>
  <c r="R54"/>
  <c r="I54"/>
  <c r="AL53"/>
  <c r="AK53"/>
  <c r="AJ53"/>
  <c r="AI53"/>
  <c r="AH53"/>
  <c r="AG53"/>
  <c r="AF53"/>
  <c r="AL52"/>
  <c r="AK52"/>
  <c r="AJ52"/>
  <c r="AI52"/>
  <c r="AH52"/>
  <c r="AG52"/>
  <c r="AF52"/>
  <c r="X51"/>
  <c r="X49" s="1"/>
  <c r="W51"/>
  <c r="W49" s="1"/>
  <c r="V51"/>
  <c r="V49" s="1"/>
  <c r="U51"/>
  <c r="U49" s="1"/>
  <c r="T51"/>
  <c r="T49" s="1"/>
  <c r="S51"/>
  <c r="S49" s="1"/>
  <c r="R51"/>
  <c r="R49" s="1"/>
  <c r="Q51"/>
  <c r="Q49" s="1"/>
  <c r="P51"/>
  <c r="P49" s="1"/>
  <c r="O51"/>
  <c r="N51"/>
  <c r="N49" s="1"/>
  <c r="M51"/>
  <c r="M49" s="1"/>
  <c r="L51"/>
  <c r="L49" s="1"/>
  <c r="K51"/>
  <c r="K49" s="1"/>
  <c r="J51"/>
  <c r="J49" s="1"/>
  <c r="I51"/>
  <c r="I49" s="1"/>
  <c r="H51"/>
  <c r="H49" s="1"/>
  <c r="G51"/>
  <c r="G49" s="1"/>
  <c r="F51"/>
  <c r="F49" s="1"/>
  <c r="E51"/>
  <c r="E49" s="1"/>
  <c r="D51"/>
  <c r="D49" s="1"/>
  <c r="O49"/>
  <c r="AL45"/>
  <c r="AK45"/>
  <c r="AJ45"/>
  <c r="AI45"/>
  <c r="AH45"/>
  <c r="AG45"/>
  <c r="AF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AL41"/>
  <c r="AK41"/>
  <c r="AJ41"/>
  <c r="AI41"/>
  <c r="AH41"/>
  <c r="AG41"/>
  <c r="AF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AL37"/>
  <c r="AL36" s="1"/>
  <c r="AK37"/>
  <c r="AK36" s="1"/>
  <c r="AJ37"/>
  <c r="AJ36" s="1"/>
  <c r="AI37"/>
  <c r="AI36" s="1"/>
  <c r="AH37"/>
  <c r="AH36" s="1"/>
  <c r="AG37"/>
  <c r="AF37"/>
  <c r="AF36" s="1"/>
  <c r="X37"/>
  <c r="X36" s="1"/>
  <c r="W37"/>
  <c r="W36" s="1"/>
  <c r="V37"/>
  <c r="U37"/>
  <c r="T37"/>
  <c r="T36" s="1"/>
  <c r="S37"/>
  <c r="S36" s="1"/>
  <c r="R37"/>
  <c r="R36" s="1"/>
  <c r="Q37"/>
  <c r="Q36" s="1"/>
  <c r="P37"/>
  <c r="P36" s="1"/>
  <c r="O37"/>
  <c r="N37"/>
  <c r="N36" s="1"/>
  <c r="M37"/>
  <c r="M36" s="1"/>
  <c r="L37"/>
  <c r="L36" s="1"/>
  <c r="K37"/>
  <c r="K36" s="1"/>
  <c r="J37"/>
  <c r="I37"/>
  <c r="H37"/>
  <c r="H36" s="1"/>
  <c r="G37"/>
  <c r="G36" s="1"/>
  <c r="F37"/>
  <c r="F36" s="1"/>
  <c r="E37"/>
  <c r="E36" s="1"/>
  <c r="D37"/>
  <c r="D36" s="1"/>
  <c r="V36"/>
  <c r="J36"/>
  <c r="AL33"/>
  <c r="AK33"/>
  <c r="AJ33"/>
  <c r="AI33"/>
  <c r="AH33"/>
  <c r="AG33"/>
  <c r="AF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AL29"/>
  <c r="AK29"/>
  <c r="AJ29"/>
  <c r="AI29"/>
  <c r="AH29"/>
  <c r="AG29"/>
  <c r="AF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X26"/>
  <c r="T26"/>
  <c r="R26"/>
  <c r="P26"/>
  <c r="N26"/>
  <c r="L26"/>
  <c r="K26"/>
  <c r="H26"/>
  <c r="D26"/>
  <c r="AL25"/>
  <c r="AK25"/>
  <c r="AJ25"/>
  <c r="AI25"/>
  <c r="AH25"/>
  <c r="AG25"/>
  <c r="AF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AL24"/>
  <c r="AK24"/>
  <c r="AJ24"/>
  <c r="AI24"/>
  <c r="AH24"/>
  <c r="AG24"/>
  <c r="AF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AK23"/>
  <c r="AI23"/>
  <c r="AG23"/>
  <c r="X23"/>
  <c r="V23"/>
  <c r="T23"/>
  <c r="S23"/>
  <c r="R23"/>
  <c r="P23"/>
  <c r="N23"/>
  <c r="L23"/>
  <c r="J23"/>
  <c r="H23"/>
  <c r="F23"/>
  <c r="D23"/>
  <c r="AI78" l="1"/>
  <c r="Z36"/>
  <c r="AD36"/>
  <c r="U48"/>
  <c r="U22" s="1"/>
  <c r="AI56"/>
  <c r="AH56"/>
  <c r="AL56"/>
  <c r="AG51"/>
  <c r="AG49" s="1"/>
  <c r="AG78"/>
  <c r="AG26" s="1"/>
  <c r="AK78"/>
  <c r="AK26" s="1"/>
  <c r="AF78"/>
  <c r="AF26" s="1"/>
  <c r="AJ78"/>
  <c r="AJ26" s="1"/>
  <c r="AG56"/>
  <c r="AG54" s="1"/>
  <c r="I48"/>
  <c r="I22" s="1"/>
  <c r="AF56"/>
  <c r="AJ56"/>
  <c r="AJ54" s="1"/>
  <c r="AK56"/>
  <c r="J28"/>
  <c r="J21" s="1"/>
  <c r="V28"/>
  <c r="V21" s="1"/>
  <c r="AB36"/>
  <c r="AB28" s="1"/>
  <c r="AB21" s="1"/>
  <c r="Q28"/>
  <c r="Q21" s="1"/>
  <c r="O48"/>
  <c r="O22" s="1"/>
  <c r="AL78"/>
  <c r="AL26" s="1"/>
  <c r="AH78"/>
  <c r="AH26" s="1"/>
  <c r="AI26"/>
  <c r="V48"/>
  <c r="V22" s="1"/>
  <c r="V20" s="1"/>
  <c r="V27" s="1"/>
  <c r="P48"/>
  <c r="P22" s="1"/>
  <c r="T48"/>
  <c r="T22" s="1"/>
  <c r="J48"/>
  <c r="J22" s="1"/>
  <c r="J20" s="1"/>
  <c r="J27" s="1"/>
  <c r="D48"/>
  <c r="D22" s="1"/>
  <c r="G28"/>
  <c r="G21" s="1"/>
  <c r="S28"/>
  <c r="S21" s="1"/>
  <c r="AL28"/>
  <c r="AL21" s="1"/>
  <c r="N48"/>
  <c r="N22" s="1"/>
  <c r="AA48"/>
  <c r="AA22" s="1"/>
  <c r="H28"/>
  <c r="H21" s="1"/>
  <c r="H48"/>
  <c r="H22" s="1"/>
  <c r="L48"/>
  <c r="L22" s="1"/>
  <c r="X48"/>
  <c r="X22" s="1"/>
  <c r="AJ51"/>
  <c r="AJ49" s="1"/>
  <c r="Z48"/>
  <c r="Z22" s="1"/>
  <c r="T28"/>
  <c r="T21" s="1"/>
  <c r="E28"/>
  <c r="E21" s="1"/>
  <c r="G48"/>
  <c r="G22" s="1"/>
  <c r="S48"/>
  <c r="S22" s="1"/>
  <c r="AC28"/>
  <c r="AC21" s="1"/>
  <c r="K28"/>
  <c r="K21" s="1"/>
  <c r="W28"/>
  <c r="W21" s="1"/>
  <c r="AH28"/>
  <c r="AH21" s="1"/>
  <c r="M28"/>
  <c r="M21" s="1"/>
  <c r="AF28"/>
  <c r="AF21" s="1"/>
  <c r="I36"/>
  <c r="I28" s="1"/>
  <c r="I21" s="1"/>
  <c r="U36"/>
  <c r="U28" s="1"/>
  <c r="U21" s="1"/>
  <c r="U20" s="1"/>
  <c r="U27" s="1"/>
  <c r="M48"/>
  <c r="M22" s="1"/>
  <c r="AF51"/>
  <c r="AF49" s="1"/>
  <c r="AK51"/>
  <c r="AK49" s="1"/>
  <c r="AI54"/>
  <c r="AK54"/>
  <c r="AD28"/>
  <c r="AD21" s="1"/>
  <c r="AA36"/>
  <c r="AA28" s="1"/>
  <c r="AA21" s="1"/>
  <c r="AE36"/>
  <c r="AE28" s="1"/>
  <c r="AE21" s="1"/>
  <c r="AB48"/>
  <c r="AB22" s="1"/>
  <c r="F28"/>
  <c r="F21" s="1"/>
  <c r="R28"/>
  <c r="R21" s="1"/>
  <c r="H20"/>
  <c r="H27" s="1"/>
  <c r="O36"/>
  <c r="AI51"/>
  <c r="AI49" s="1"/>
  <c r="AJ28"/>
  <c r="AJ21" s="1"/>
  <c r="D28"/>
  <c r="D21" s="1"/>
  <c r="P28"/>
  <c r="P21" s="1"/>
  <c r="AI28"/>
  <c r="AI21" s="1"/>
  <c r="L28"/>
  <c r="L21" s="1"/>
  <c r="X28"/>
  <c r="X21" s="1"/>
  <c r="N28"/>
  <c r="N21" s="1"/>
  <c r="AK28"/>
  <c r="AK21" s="1"/>
  <c r="AG36"/>
  <c r="AG28" s="1"/>
  <c r="AG21" s="1"/>
  <c r="F48"/>
  <c r="F22" s="1"/>
  <c r="R48"/>
  <c r="R22" s="1"/>
  <c r="AC48"/>
  <c r="AC22" s="1"/>
  <c r="Z28"/>
  <c r="Z21" s="1"/>
  <c r="AE48"/>
  <c r="AE22" s="1"/>
  <c r="AD48"/>
  <c r="AD22" s="1"/>
  <c r="AD20" s="1"/>
  <c r="AD27" s="1"/>
  <c r="Y28"/>
  <c r="Y21" s="1"/>
  <c r="Y48"/>
  <c r="Y22" s="1"/>
  <c r="AF54"/>
  <c r="AF48" s="1"/>
  <c r="AF22" s="1"/>
  <c r="AF20" s="1"/>
  <c r="AF27" s="1"/>
  <c r="AH51"/>
  <c r="AH49" s="1"/>
  <c r="AL51"/>
  <c r="AL49" s="1"/>
  <c r="AH54"/>
  <c r="AL54"/>
  <c r="AL48" s="1"/>
  <c r="AL22" s="1"/>
  <c r="O28"/>
  <c r="O21" s="1"/>
  <c r="E48"/>
  <c r="E22" s="1"/>
  <c r="K48"/>
  <c r="K22" s="1"/>
  <c r="Q48"/>
  <c r="Q22" s="1"/>
  <c r="Q20" s="1"/>
  <c r="Q27" s="1"/>
  <c r="W48"/>
  <c r="W22" s="1"/>
  <c r="I20" l="1"/>
  <c r="I27" s="1"/>
  <c r="AG48"/>
  <c r="AG22" s="1"/>
  <c r="AG20" s="1"/>
  <c r="AG27" s="1"/>
  <c r="AL20"/>
  <c r="AL27" s="1"/>
  <c r="T20"/>
  <c r="T27" s="1"/>
  <c r="AJ48"/>
  <c r="AJ22" s="1"/>
  <c r="AJ20" s="1"/>
  <c r="AJ27" s="1"/>
  <c r="O20"/>
  <c r="O27" s="1"/>
  <c r="W20"/>
  <c r="W27" s="1"/>
  <c r="Z20"/>
  <c r="Z27" s="1"/>
  <c r="AB20"/>
  <c r="AB27" s="1"/>
  <c r="G20"/>
  <c r="G27" s="1"/>
  <c r="N20"/>
  <c r="N27" s="1"/>
  <c r="S20"/>
  <c r="S27" s="1"/>
  <c r="P20"/>
  <c r="P27" s="1"/>
  <c r="D20"/>
  <c r="D27" s="1"/>
  <c r="AC20"/>
  <c r="AC27" s="1"/>
  <c r="E20"/>
  <c r="E27" s="1"/>
  <c r="AE20"/>
  <c r="AE27" s="1"/>
  <c r="L20"/>
  <c r="L27" s="1"/>
  <c r="K20"/>
  <c r="K27" s="1"/>
  <c r="X20"/>
  <c r="X27" s="1"/>
  <c r="R20"/>
  <c r="R27" s="1"/>
  <c r="AA20"/>
  <c r="AA27" s="1"/>
  <c r="AK48"/>
  <c r="AK22" s="1"/>
  <c r="AK20" s="1"/>
  <c r="AK27" s="1"/>
  <c r="M20"/>
  <c r="M27" s="1"/>
  <c r="AI48"/>
  <c r="AI22" s="1"/>
  <c r="AI20" s="1"/>
  <c r="AI27" s="1"/>
  <c r="F20"/>
  <c r="F27" s="1"/>
  <c r="AH48"/>
  <c r="AH22" s="1"/>
  <c r="AH20" s="1"/>
  <c r="AH27" s="1"/>
  <c r="Y20"/>
  <c r="Y27" s="1"/>
</calcChain>
</file>

<file path=xl/sharedStrings.xml><?xml version="1.0" encoding="utf-8"?>
<sst xmlns="http://schemas.openxmlformats.org/spreadsheetml/2006/main" count="289" uniqueCount="191">
  <si>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</si>
  <si>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</si>
  <si>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</si>
  <si>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</si>
  <si>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</si>
  <si>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</si>
  <si>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</si>
  <si>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</si>
  <si>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</si>
  <si>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</si>
  <si>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</si>
  <si>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</si>
  <si>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</si>
  <si>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</si>
  <si>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</si>
  <si>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</si>
  <si>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</si>
  <si>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</si>
  <si>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</si>
  <si>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</si>
  <si>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</si>
  <si>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</si>
  <si>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</si>
  <si>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</si>
  <si>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</si>
  <si>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</si>
  <si>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</si>
  <si>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</si>
  <si>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</si>
  <si>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</si>
  <si>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</si>
  <si>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</si>
  <si>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</si>
  <si>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</si>
  <si>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</si>
  <si>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</si>
  <si>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</si>
  <si>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</si>
  <si>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</si>
  <si>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</si>
  <si>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</si>
  <si>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</si>
  <si>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</si>
  <si>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</si>
  <si>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</si>
  <si>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</si>
  <si>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</si>
  <si>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</si>
  <si>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</si>
  <si>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</si>
  <si>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</si>
  <si>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</si>
  <si>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</si>
  <si>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</si>
  <si>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</si>
  <si>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</si>
  <si>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</si>
  <si>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</si>
  <si>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</si>
  <si>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</si>
  <si>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</si>
  <si>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</si>
  <si>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</si>
  <si>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</si>
  <si>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</si>
  <si>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</si>
  <si>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</si>
  <si>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</si>
  <si>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</si>
  <si>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</si>
  <si>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</si>
  <si>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</si>
  <si>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</si>
  <si>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</si>
  <si>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</si>
  <si>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</si>
  <si>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</si>
  <si>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</si>
  <si>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</si>
  <si>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</si>
  <si>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</si>
  <si>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</si>
  <si>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</si>
  <si>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</si>
  <si>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</si>
  <si>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</si>
  <si>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</si>
  <si>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</si>
  <si>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</si>
  <si>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</si>
  <si>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</si>
  <si>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</si>
  <si>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</si>
  <si>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</si>
  <si>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</si>
  <si>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</si>
  <si>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</si>
  <si>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11</t>
  </si>
  <si>
    <t>10</t>
  </si>
  <si>
    <t>9</t>
  </si>
  <si>
    <t>8</t>
  </si>
  <si>
    <t>7</t>
  </si>
  <si>
    <t>6</t>
  </si>
  <si>
    <t>5</t>
  </si>
  <si>
    <t>4.4.7</t>
  </si>
  <si>
    <t>4.4.6</t>
  </si>
  <si>
    <t>4.4.5</t>
  </si>
  <si>
    <t>4.4.4</t>
  </si>
  <si>
    <t>4.4.3</t>
  </si>
  <si>
    <t>4.4.2</t>
  </si>
  <si>
    <t>4.4.1</t>
  </si>
  <si>
    <t>4.3.7</t>
  </si>
  <si>
    <t>4.3.6</t>
  </si>
  <si>
    <t>4.3.5</t>
  </si>
  <si>
    <t>4.3.4</t>
  </si>
  <si>
    <t>4.3.3</t>
  </si>
  <si>
    <t>4.3.2</t>
  </si>
  <si>
    <t>4.3.1</t>
  </si>
  <si>
    <t>4.2.7</t>
  </si>
  <si>
    <t>4.2.6</t>
  </si>
  <si>
    <t>4.2.5</t>
  </si>
  <si>
    <t>4.2.4</t>
  </si>
  <si>
    <t>4.2.3</t>
  </si>
  <si>
    <t>4.2.2</t>
  </si>
  <si>
    <t>4.2.1</t>
  </si>
  <si>
    <t>4.1.7</t>
  </si>
  <si>
    <t>4.1.6</t>
  </si>
  <si>
    <t>4.1.5</t>
  </si>
  <si>
    <t>4.1.4</t>
  </si>
  <si>
    <t>4.1.3</t>
  </si>
  <si>
    <t>4.1.2</t>
  </si>
  <si>
    <t>4.1.1</t>
  </si>
  <si>
    <t>Другое</t>
  </si>
  <si>
    <t>МВт</t>
  </si>
  <si>
    <t>км ЛЭП</t>
  </si>
  <si>
    <t>Мвар</t>
  </si>
  <si>
    <t>МВ×А</t>
  </si>
  <si>
    <t>млн рублей (без НДС)</t>
  </si>
  <si>
    <t>основные средства</t>
  </si>
  <si>
    <t>нематериальные активы</t>
  </si>
  <si>
    <t>IV кв.</t>
  </si>
  <si>
    <t>III кв.</t>
  </si>
  <si>
    <t>II кв.</t>
  </si>
  <si>
    <t>I кв.</t>
  </si>
  <si>
    <t>План принятия основных средств и нематериальных активов к бухгалтерскому учету на год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</si>
  <si>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</si>
  <si>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</si>
  <si>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</si>
  <si>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</si>
  <si>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5. План ввода основных средств (с распределением по кварталам)</t>
  </si>
  <si>
    <t>от «05» мая 2016 г. №380</t>
  </si>
  <si>
    <t>к приказу Минэнерго России</t>
  </si>
  <si>
    <t>Приложение  № 5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</si>
  <si>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</si>
  <si>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 xml:space="preserve">решение об утверждении инвестиционной программы </t>
  </si>
  <si>
    <t>1.2.2.2.1</t>
  </si>
  <si>
    <t>Курская область</t>
  </si>
  <si>
    <t>1.2.1.2.1</t>
  </si>
  <si>
    <t xml:space="preserve">Реконструкция ЦРП-1 ст. Касторная-Новая </t>
  </si>
  <si>
    <t>O_Ю-В_046_001</t>
  </si>
  <si>
    <t>1.6.1</t>
  </si>
  <si>
    <t>Приобретение ДГА</t>
  </si>
  <si>
    <t xml:space="preserve"> на год 2026</t>
  </si>
  <si>
    <t>Итого план 
за 2026 год</t>
  </si>
  <si>
    <t>1.2.1.2.2</t>
  </si>
  <si>
    <t>Техническое перевооружение КЛ-10 кВ ЦРП-10 кВ ст.Курск</t>
  </si>
  <si>
    <t>O_Ю-В_046_004</t>
  </si>
  <si>
    <t xml:space="preserve">Техническое перевооружение объекта Н/В ЛЭП от ТП-3 и Н/В ЛЭП от ТП-1 ст. Касторная-Новая
</t>
  </si>
  <si>
    <t>О_Ю-В_046_002</t>
  </si>
  <si>
    <t>1.2.2.2.2</t>
  </si>
  <si>
    <t>Техническое перевооружение ВЛ - 10 кВ Ф "Станционный" от ТП- Курск"</t>
  </si>
  <si>
    <t>O_Ю-В_046_005</t>
  </si>
  <si>
    <t>О_Ю-В_046_003</t>
  </si>
  <si>
    <t>1.2.2.2.3</t>
  </si>
  <si>
    <t>Техническое перевооружение электросетевого хозяйства участка Поныри-Возы</t>
  </si>
  <si>
    <t>Р_Ю-В_046_001</t>
  </si>
  <si>
    <t>1.2.2.2.4</t>
  </si>
  <si>
    <t>Техническое перевооружение ВЛ 10 кВ ст. Курбакинская, от ГПП-1 до РТП-Курбакинская</t>
  </si>
  <si>
    <t>Q_Ю-В_046_001</t>
  </si>
  <si>
    <t>Тяговая подстанция ПС 110 кВ Возы. Оснащение инженерно–техническими средствами охраны</t>
  </si>
  <si>
    <t>Q_Ю-В_046_002</t>
  </si>
  <si>
    <t>1.6.2</t>
  </si>
  <si>
    <t>1.6.3</t>
  </si>
  <si>
    <t>Приобретение ПП-500К</t>
  </si>
  <si>
    <t>Q_Ю-В_046_003</t>
  </si>
  <si>
    <t>1.6.4</t>
  </si>
  <si>
    <t>Приобретение приборов учета электроэнергии</t>
  </si>
  <si>
    <t>Q_Ю-В_046_004</t>
  </si>
  <si>
    <t>1.6.5</t>
  </si>
  <si>
    <t>Приобретение прибора ПРОРЫВ КТ-250</t>
  </si>
  <si>
    <t>Q_Ю-В_046_005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</si>
</sst>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_-* #,##0.00_-;\-* #,##0.00_-;_-* &quot;-&quot;??_-;_-@_-"/>
    <numFmt numFmtId="168" formatCode="dd\-mmm\-yyyy"/>
    <numFmt numFmtId="169" formatCode="#,##0.0"/>
    <numFmt numFmtId="170" formatCode="#,##0_ ;\-#,##0\ "/>
    <numFmt numFmtId="171" formatCode="_-* #,##0.00\ _р_._-;\-* #,##0.00\ _р_._-;_-* &quot;-&quot;??\ _р_._-;_-@_-"/>
    <numFmt numFmtId="172" formatCode="#,##0.0_ ;\-#,##0.0\ "/>
    <numFmt numFmtId="173" formatCode="0.000"/>
  </numFmts>
  <fonts count="4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6">
    <xf numFmtId="0" fontId="0" fillId="0" borderId="0"/>
    <xf numFmtId="0" fontId="2" fillId="0" borderId="0"/>
    <xf numFmtId="0" fontId="2" fillId="0" borderId="0"/>
    <xf numFmtId="0" fontId="5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6" applyNumberFormat="0" applyAlignment="0" applyProtection="0"/>
    <xf numFmtId="0" fontId="18" fillId="21" borderId="7" applyNumberFormat="0" applyAlignment="0" applyProtection="0"/>
    <xf numFmtId="167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6" applyNumberFormat="0" applyAlignment="0" applyProtection="0"/>
    <xf numFmtId="0" fontId="27" fillId="0" borderId="11" applyNumberFormat="0" applyFill="0" applyAlignment="0" applyProtection="0"/>
    <xf numFmtId="0" fontId="28" fillId="22" borderId="0" applyNumberFormat="0" applyBorder="0" applyAlignment="0" applyProtection="0"/>
    <xf numFmtId="0" fontId="29" fillId="0" borderId="0"/>
    <xf numFmtId="0" fontId="14" fillId="23" borderId="12" applyNumberFormat="0" applyFont="0" applyAlignment="0" applyProtection="0"/>
    <xf numFmtId="0" fontId="30" fillId="20" borderId="13" applyNumberFormat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6" fillId="7" borderId="6" applyNumberFormat="0" applyAlignment="0" applyProtection="0"/>
    <xf numFmtId="0" fontId="30" fillId="20" borderId="13" applyNumberFormat="0" applyAlignment="0" applyProtection="0"/>
    <xf numFmtId="0" fontId="17" fillId="20" borderId="6" applyNumberFormat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8" fillId="21" borderId="7" applyNumberFormat="0" applyAlignment="0" applyProtection="0"/>
    <xf numFmtId="0" fontId="31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2" fillId="0" borderId="0"/>
    <xf numFmtId="0" fontId="2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/>
    </xf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19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4" fillId="23" borderId="12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7" fillId="0" borderId="11" applyNumberFormat="0" applyFill="0" applyAlignment="0" applyProtection="0"/>
    <xf numFmtId="0" fontId="40" fillId="0" borderId="0"/>
    <xf numFmtId="0" fontId="33" fillId="0" borderId="0" applyNumberFormat="0" applyFill="0" applyBorder="0" applyAlignment="0" applyProtection="0"/>
    <xf numFmtId="164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2" fillId="4" borderId="0" applyNumberFormat="0" applyBorder="0" applyAlignment="0" applyProtection="0"/>
    <xf numFmtId="4" fontId="42" fillId="24" borderId="15" applyNumberFormat="0" applyProtection="0">
      <alignment horizontal="right" vertical="center"/>
    </xf>
  </cellStyleXfs>
  <cellXfs count="45">
    <xf numFmtId="0" fontId="0" fillId="0" borderId="0" xfId="0"/>
    <xf numFmtId="0" fontId="4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4" fillId="0" borderId="0" xfId="1" applyFont="1" applyFill="1"/>
    <xf numFmtId="0" fontId="4" fillId="0" borderId="0" xfId="7" applyFont="1" applyFill="1" applyAlignment="1">
      <alignment horizontal="right" vertical="center"/>
    </xf>
    <xf numFmtId="0" fontId="4" fillId="0" borderId="0" xfId="7" applyFont="1" applyFill="1" applyAlignment="1">
      <alignment horizontal="right"/>
    </xf>
    <xf numFmtId="0" fontId="12" fillId="0" borderId="0" xfId="3" applyFont="1" applyFill="1" applyAlignment="1">
      <alignment vertical="center"/>
    </xf>
    <xf numFmtId="0" fontId="6" fillId="0" borderId="0" xfId="3" applyFont="1" applyFill="1" applyAlignment="1">
      <alignment vertical="top"/>
    </xf>
    <xf numFmtId="0" fontId="9" fillId="0" borderId="0" xfId="1" applyFont="1" applyFill="1"/>
    <xf numFmtId="0" fontId="3" fillId="0" borderId="0" xfId="1" applyFont="1" applyFill="1"/>
    <xf numFmtId="0" fontId="2" fillId="0" borderId="0" xfId="1" applyFont="1" applyFill="1"/>
    <xf numFmtId="0" fontId="7" fillId="0" borderId="0" xfId="1" applyFont="1" applyFill="1"/>
    <xf numFmtId="0" fontId="8" fillId="0" borderId="1" xfId="3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textRotation="90" wrapText="1"/>
    </xf>
    <xf numFmtId="0" fontId="11" fillId="0" borderId="1" xfId="4" applyFont="1" applyFill="1" applyBorder="1" applyAlignment="1">
      <alignment horizontal="center" vertical="center" textRotation="90" wrapText="1"/>
    </xf>
    <xf numFmtId="49" fontId="11" fillId="0" borderId="1" xfId="4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left" vertical="center" wrapText="1"/>
    </xf>
    <xf numFmtId="173" fontId="8" fillId="0" borderId="1" xfId="3" applyNumberFormat="1" applyFont="1" applyFill="1" applyBorder="1" applyAlignment="1" applyProtection="1">
      <alignment horizontal="center" vertical="center"/>
      <protection locked="0"/>
    </xf>
    <xf numFmtId="0" fontId="8" fillId="0" borderId="1" xfId="3" applyFont="1" applyFill="1" applyBorder="1" applyAlignment="1">
      <alignment horizontal="left" wrapText="1"/>
    </xf>
    <xf numFmtId="2" fontId="8" fillId="0" borderId="1" xfId="3" applyNumberFormat="1" applyFont="1" applyFill="1" applyBorder="1" applyAlignment="1">
      <alignment horizontal="left" vertical="center" wrapText="1"/>
    </xf>
    <xf numFmtId="173" fontId="8" fillId="0" borderId="1" xfId="3" applyNumberFormat="1" applyFont="1" applyFill="1" applyBorder="1" applyAlignment="1">
      <alignment horizontal="center" vertical="center"/>
    </xf>
    <xf numFmtId="173" fontId="2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5" xfId="5" applyFont="1" applyFill="1" applyBorder="1" applyAlignment="1"/>
    <xf numFmtId="0" fontId="8" fillId="0" borderId="1" xfId="3" applyFont="1" applyFill="1" applyBorder="1" applyAlignment="1">
      <alignment horizontal="center" vertical="center" wrapText="1"/>
    </xf>
    <xf numFmtId="173" fontId="2" fillId="0" borderId="1" xfId="1325" applyNumberFormat="1" applyFont="1" applyFill="1" applyBorder="1" applyAlignment="1">
      <alignment horizontal="left" vertical="center" wrapText="1"/>
    </xf>
    <xf numFmtId="0" fontId="12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 vertical="top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  <xf numFmtId="0" fontId="8" fillId="0" borderId="1" xfId="3" applyFont="1" applyFill="1" applyBorder="1" applyAlignment="1" applyProtection="1">
      <alignment horizontal="left" vertical="center" wrapText="1"/>
      <protection locked="0"/>
    </xf>
    <xf numFmtId="0" fontId="2" fillId="0" borderId="1" xfId="1" applyFont="1" applyFill="1" applyBorder="1" applyAlignment="1" applyProtection="1">
      <alignment horizontal="left" vertical="center"/>
      <protection locked="0"/>
    </xf>
    <xf numFmtId="0" fontId="2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0" xfId="1" applyFont="1" applyFill="1" applyAlignment="1">
      <alignment horizontal="center" vertical="center"/>
    </xf>
    <xf numFmtId="0" fontId="13" fillId="0" borderId="0" xfId="6" applyFont="1" applyFill="1" applyBorder="1" applyAlignment="1">
      <alignment horizontal="center"/>
    </xf>
    <xf numFmtId="0" fontId="12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top"/>
    </xf>
    <xf numFmtId="0" fontId="4" fillId="0" borderId="0" xfId="1" applyFont="1" applyFill="1" applyAlignment="1">
      <alignment horizontal="center"/>
    </xf>
    <xf numFmtId="0" fontId="3" fillId="0" borderId="5" xfId="5" applyFont="1" applyFill="1" applyBorder="1" applyAlignment="1">
      <alignment horizontal="center"/>
    </xf>
    <xf numFmtId="0" fontId="11" fillId="0" borderId="4" xfId="4" applyFont="1" applyFill="1" applyBorder="1" applyAlignment="1">
      <alignment horizontal="center" vertical="center" wrapText="1"/>
    </xf>
    <xf numFmtId="0" fontId="11" fillId="0" borderId="3" xfId="4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</cellXfs>
  <cellStyles count="1326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- Акцент1 2" xfId="14"/>
    <cellStyle name="20% - Акцент2 2" xfId="15"/>
    <cellStyle name="20% - Акцент3 2" xfId="16"/>
    <cellStyle name="20% - Акцент4 2" xfId="17"/>
    <cellStyle name="20% - Акцент5 2" xfId="18"/>
    <cellStyle name="20% - Акцент6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2 2" xfId="27"/>
    <cellStyle name="40% - Акцент3 2" xfId="28"/>
    <cellStyle name="40% - Акцент4 2" xfId="29"/>
    <cellStyle name="40% - Акцент5 2" xfId="30"/>
    <cellStyle name="40% - Акцент6 2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60% - Акцент1 2" xfId="38"/>
    <cellStyle name="60% - Акцент2 2" xfId="39"/>
    <cellStyle name="60% - Акцент3 2" xfId="40"/>
    <cellStyle name="60% - Акцент4 2" xfId="41"/>
    <cellStyle name="60% - Акцент5 2" xfId="42"/>
    <cellStyle name="60% - Акцент6 2" xfId="43"/>
    <cellStyle name="Accent1" xfId="44"/>
    <cellStyle name="Accent2" xfId="45"/>
    <cellStyle name="Accent3" xfId="46"/>
    <cellStyle name="Accent4" xfId="47"/>
    <cellStyle name="Accent5" xfId="48"/>
    <cellStyle name="Accent6" xfId="49"/>
    <cellStyle name="Bad" xfId="50"/>
    <cellStyle name="Calculation" xfId="51"/>
    <cellStyle name="Check Cell" xfId="52"/>
    <cellStyle name="Comma_sasha_f" xfId="53"/>
    <cellStyle name="Date" xfId="54"/>
    <cellStyle name="Excel Built-in Normal" xfId="55"/>
    <cellStyle name="Explanatory Text" xfId="56"/>
    <cellStyle name="Good" xfId="57"/>
    <cellStyle name="Heading 1" xfId="58"/>
    <cellStyle name="Heading 2" xfId="59"/>
    <cellStyle name="Heading 3" xfId="60"/>
    <cellStyle name="Heading 4" xfId="61"/>
    <cellStyle name="Input" xfId="62"/>
    <cellStyle name="Linked Cell" xfId="63"/>
    <cellStyle name="Neutral" xfId="64"/>
    <cellStyle name="Normal 2" xfId="65"/>
    <cellStyle name="Note" xfId="66"/>
    <cellStyle name="Output" xfId="67"/>
    <cellStyle name="SAPBEXstdData_Тех.прис" xfId="1325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Гиперссылка 2" xfId="80"/>
    <cellStyle name="Гиперссылка 3" xfId="81"/>
    <cellStyle name="Денежный 2" xfId="82"/>
    <cellStyle name="Денежный 2 2" xfId="83"/>
    <cellStyle name="Заголовок 1 2" xfId="84"/>
    <cellStyle name="Заголовок 2 2" xfId="85"/>
    <cellStyle name="Заголовок 3 2" xfId="86"/>
    <cellStyle name="Заголовок 4 2" xfId="87"/>
    <cellStyle name="Итог 2" xfId="88"/>
    <cellStyle name="Контрольная ячейка 2" xfId="89"/>
    <cellStyle name="Название 2" xfId="90"/>
    <cellStyle name="Нейтральный 2" xfId="91"/>
    <cellStyle name="Обычный" xfId="0" builtinId="0"/>
    <cellStyle name="Обычный 10" xfId="92"/>
    <cellStyle name="Обычный 10 2" xfId="93"/>
    <cellStyle name="Обычный 10 2 2" xfId="94"/>
    <cellStyle name="Обычный 10 2 2 2" xfId="95"/>
    <cellStyle name="Обычный 10 2 3" xfId="96"/>
    <cellStyle name="Обычный 10 3" xfId="97"/>
    <cellStyle name="Обычный 10 3 2" xfId="98"/>
    <cellStyle name="Обычный 10 4" xfId="99"/>
    <cellStyle name="Обычный 11" xfId="100"/>
    <cellStyle name="Обычный 11 2" xfId="101"/>
    <cellStyle name="Обычный 11 3" xfId="102"/>
    <cellStyle name="Обычный 12" xfId="103"/>
    <cellStyle name="Обычный 12 2" xfId="104"/>
    <cellStyle name="Обычный 12 3" xfId="105"/>
    <cellStyle name="Обычный 12 3 2" xfId="106"/>
    <cellStyle name="Обычный 12 4" xfId="107"/>
    <cellStyle name="Обычный 13" xfId="108"/>
    <cellStyle name="Обычный 13 2" xfId="109"/>
    <cellStyle name="Обычный 14" xfId="110"/>
    <cellStyle name="Обычный 15" xfId="111"/>
    <cellStyle name="Обычный 15 2" xfId="112"/>
    <cellStyle name="Обычный 15 3" xfId="113"/>
    <cellStyle name="Обычный 15 3 2" xfId="114"/>
    <cellStyle name="Обычный 16" xfId="115"/>
    <cellStyle name="Обычный 17" xfId="116"/>
    <cellStyle name="Обычный 17 2" xfId="117"/>
    <cellStyle name="Обычный 17 2 2" xfId="118"/>
    <cellStyle name="Обычный 17 3" xfId="119"/>
    <cellStyle name="Обычный 18" xfId="120"/>
    <cellStyle name="Обычный 19" xfId="121"/>
    <cellStyle name="Обычный 2" xfId="122"/>
    <cellStyle name="Обычный 2 2" xfId="123"/>
    <cellStyle name="Обычный 2 2 2" xfId="124"/>
    <cellStyle name="Обычный 2 2 2 2" xfId="125"/>
    <cellStyle name="Обычный 2 2 2 2 2" xfId="126"/>
    <cellStyle name="Обычный 2 2 2 2 2 2" xfId="127"/>
    <cellStyle name="Обычный 2 2 2 2 2 2 2" xfId="128"/>
    <cellStyle name="Обычный 2 2 2 2 2 2 2 2" xfId="129"/>
    <cellStyle name="Обычный 2 2 2 2 2 2 3" xfId="130"/>
    <cellStyle name="Обычный 2 2 2 2 2 3" xfId="131"/>
    <cellStyle name="Обычный 2 2 2 2 2 3 2" xfId="132"/>
    <cellStyle name="Обычный 2 2 2 2 2 4" xfId="133"/>
    <cellStyle name="Обычный 2 2 2 2 3" xfId="134"/>
    <cellStyle name="Обычный 2 2 2 2 3 2" xfId="135"/>
    <cellStyle name="Обычный 2 2 2 2 3 2 2" xfId="136"/>
    <cellStyle name="Обычный 2 2 2 2 3 3" xfId="137"/>
    <cellStyle name="Обычный 2 2 2 2 4" xfId="138"/>
    <cellStyle name="Обычный 2 2 2 2 4 2" xfId="139"/>
    <cellStyle name="Обычный 2 2 2 2 5" xfId="140"/>
    <cellStyle name="Обычный 2 2 2 3" xfId="141"/>
    <cellStyle name="Обычный 2 2 2 3 2" xfId="142"/>
    <cellStyle name="Обычный 2 2 2 3 2 2" xfId="143"/>
    <cellStyle name="Обычный 2 2 2 3 2 2 2" xfId="144"/>
    <cellStyle name="Обычный 2 2 2 3 2 3" xfId="145"/>
    <cellStyle name="Обычный 2 2 2 3 3" xfId="146"/>
    <cellStyle name="Обычный 2 2 2 3 3 2" xfId="147"/>
    <cellStyle name="Обычный 2 2 2 3 4" xfId="148"/>
    <cellStyle name="Обычный 2 2 2 4" xfId="149"/>
    <cellStyle name="Обычный 2 2 2 4 2" xfId="150"/>
    <cellStyle name="Обычный 2 2 2 4 2 2" xfId="151"/>
    <cellStyle name="Обычный 2 2 2 4 3" xfId="152"/>
    <cellStyle name="Обычный 2 2 2 5" xfId="153"/>
    <cellStyle name="Обычный 2 2 2 5 2" xfId="154"/>
    <cellStyle name="Обычный 2 2 2 6" xfId="155"/>
    <cellStyle name="Обычный 2 2 3" xfId="156"/>
    <cellStyle name="Обычный 2 2 3 2" xfId="157"/>
    <cellStyle name="Обычный 2 2 3 2 2" xfId="158"/>
    <cellStyle name="Обычный 2 2 3 2 2 2" xfId="159"/>
    <cellStyle name="Обычный 2 2 3 2 2 2 2" xfId="160"/>
    <cellStyle name="Обычный 2 2 3 2 2 2 2 2" xfId="161"/>
    <cellStyle name="Обычный 2 2 3 2 2 2 3" xfId="162"/>
    <cellStyle name="Обычный 2 2 3 2 2 3" xfId="163"/>
    <cellStyle name="Обычный 2 2 3 2 2 3 2" xfId="164"/>
    <cellStyle name="Обычный 2 2 3 2 2 4" xfId="165"/>
    <cellStyle name="Обычный 2 2 3 2 3" xfId="166"/>
    <cellStyle name="Обычный 2 2 3 2 3 2" xfId="167"/>
    <cellStyle name="Обычный 2 2 3 2 3 2 2" xfId="168"/>
    <cellStyle name="Обычный 2 2 3 2 3 3" xfId="169"/>
    <cellStyle name="Обычный 2 2 3 2 4" xfId="170"/>
    <cellStyle name="Обычный 2 2 3 2 4 2" xfId="171"/>
    <cellStyle name="Обычный 2 2 3 2 5" xfId="172"/>
    <cellStyle name="Обычный 2 2 3 3" xfId="173"/>
    <cellStyle name="Обычный 2 2 3 3 2" xfId="174"/>
    <cellStyle name="Обычный 2 2 3 3 2 2" xfId="175"/>
    <cellStyle name="Обычный 2 2 3 3 2 2 2" xfId="176"/>
    <cellStyle name="Обычный 2 2 3 3 2 3" xfId="177"/>
    <cellStyle name="Обычный 2 2 3 3 3" xfId="178"/>
    <cellStyle name="Обычный 2 2 3 3 3 2" xfId="179"/>
    <cellStyle name="Обычный 2 2 3 3 4" xfId="180"/>
    <cellStyle name="Обычный 2 2 3 4" xfId="181"/>
    <cellStyle name="Обычный 2 2 3 4 2" xfId="182"/>
    <cellStyle name="Обычный 2 2 3 4 2 2" xfId="183"/>
    <cellStyle name="Обычный 2 2 3 4 3" xfId="184"/>
    <cellStyle name="Обычный 2 2 3 5" xfId="185"/>
    <cellStyle name="Обычный 2 2 3 5 2" xfId="186"/>
    <cellStyle name="Обычный 2 2 3 6" xfId="187"/>
    <cellStyle name="Обычный 2 2 4" xfId="188"/>
    <cellStyle name="Обычный 2 2 4 2" xfId="189"/>
    <cellStyle name="Обычный 2 2 4 2 2" xfId="190"/>
    <cellStyle name="Обычный 2 2 4 2 2 2" xfId="191"/>
    <cellStyle name="Обычный 2 2 4 2 2 2 2" xfId="192"/>
    <cellStyle name="Обычный 2 2 4 2 2 3" xfId="193"/>
    <cellStyle name="Обычный 2 2 4 2 3" xfId="194"/>
    <cellStyle name="Обычный 2 2 4 2 3 2" xfId="195"/>
    <cellStyle name="Обычный 2 2 4 2 4" xfId="196"/>
    <cellStyle name="Обычный 2 2 4 3" xfId="197"/>
    <cellStyle name="Обычный 2 2 4 3 2" xfId="198"/>
    <cellStyle name="Обычный 2 2 4 3 2 2" xfId="199"/>
    <cellStyle name="Обычный 2 2 4 3 3" xfId="200"/>
    <cellStyle name="Обычный 2 2 4 4" xfId="201"/>
    <cellStyle name="Обычный 2 2 4 4 2" xfId="202"/>
    <cellStyle name="Обычный 2 2 4 5" xfId="203"/>
    <cellStyle name="Обычный 2 2 5" xfId="204"/>
    <cellStyle name="Обычный 2 2 5 2" xfId="205"/>
    <cellStyle name="Обычный 2 2 5 2 2" xfId="206"/>
    <cellStyle name="Обычный 2 2 5 2 2 2" xfId="207"/>
    <cellStyle name="Обычный 2 2 5 2 3" xfId="208"/>
    <cellStyle name="Обычный 2 2 5 3" xfId="209"/>
    <cellStyle name="Обычный 2 2 5 3 2" xfId="210"/>
    <cellStyle name="Обычный 2 2 5 4" xfId="211"/>
    <cellStyle name="Обычный 2 2 6" xfId="212"/>
    <cellStyle name="Обычный 2 2 6 2" xfId="213"/>
    <cellStyle name="Обычный 2 2 6 2 2" xfId="214"/>
    <cellStyle name="Обычный 2 2 6 3" xfId="215"/>
    <cellStyle name="Обычный 2 2 7" xfId="216"/>
    <cellStyle name="Обычный 2 2 7 2" xfId="217"/>
    <cellStyle name="Обычный 2 2 8" xfId="218"/>
    <cellStyle name="Обычный 2 26 2" xfId="219"/>
    <cellStyle name="Обычный 2 3" xfId="220"/>
    <cellStyle name="Обычный 2 3 2" xfId="221"/>
    <cellStyle name="Обычный 2 3 2 2" xfId="222"/>
    <cellStyle name="Обычный 2 3 2 2 2" xfId="223"/>
    <cellStyle name="Обычный 2 3 2 2 2 2" xfId="224"/>
    <cellStyle name="Обычный 2 3 2 2 2 2 2" xfId="225"/>
    <cellStyle name="Обычный 2 3 2 2 2 2 2 2" xfId="226"/>
    <cellStyle name="Обычный 2 3 2 2 2 2 3" xfId="227"/>
    <cellStyle name="Обычный 2 3 2 2 2 3" xfId="228"/>
    <cellStyle name="Обычный 2 3 2 2 2 3 2" xfId="229"/>
    <cellStyle name="Обычный 2 3 2 2 2 4" xfId="230"/>
    <cellStyle name="Обычный 2 3 2 2 3" xfId="231"/>
    <cellStyle name="Обычный 2 3 2 2 3 2" xfId="232"/>
    <cellStyle name="Обычный 2 3 2 2 3 2 2" xfId="233"/>
    <cellStyle name="Обычный 2 3 2 2 3 3" xfId="234"/>
    <cellStyle name="Обычный 2 3 2 2 4" xfId="235"/>
    <cellStyle name="Обычный 2 3 2 2 4 2" xfId="236"/>
    <cellStyle name="Обычный 2 3 2 2 5" xfId="237"/>
    <cellStyle name="Обычный 2 3 2 3" xfId="238"/>
    <cellStyle name="Обычный 2 3 2 3 2" xfId="239"/>
    <cellStyle name="Обычный 2 3 2 3 2 2" xfId="240"/>
    <cellStyle name="Обычный 2 3 2 3 2 2 2" xfId="241"/>
    <cellStyle name="Обычный 2 3 2 3 2 3" xfId="242"/>
    <cellStyle name="Обычный 2 3 2 3 3" xfId="243"/>
    <cellStyle name="Обычный 2 3 2 3 3 2" xfId="244"/>
    <cellStyle name="Обычный 2 3 2 3 4" xfId="245"/>
    <cellStyle name="Обычный 2 3 2 4" xfId="246"/>
    <cellStyle name="Обычный 2 3 2 4 2" xfId="247"/>
    <cellStyle name="Обычный 2 3 2 4 2 2" xfId="248"/>
    <cellStyle name="Обычный 2 3 2 4 3" xfId="249"/>
    <cellStyle name="Обычный 2 3 2 5" xfId="250"/>
    <cellStyle name="Обычный 2 3 2 5 2" xfId="251"/>
    <cellStyle name="Обычный 2 3 2 6" xfId="252"/>
    <cellStyle name="Обычный 2 3 3" xfId="253"/>
    <cellStyle name="Обычный 2 3 3 2" xfId="254"/>
    <cellStyle name="Обычный 2 3 3 2 2" xfId="255"/>
    <cellStyle name="Обычный 2 3 3 2 2 2" xfId="256"/>
    <cellStyle name="Обычный 2 3 3 2 2 2 2" xfId="257"/>
    <cellStyle name="Обычный 2 3 3 2 2 3" xfId="258"/>
    <cellStyle name="Обычный 2 3 3 2 3" xfId="259"/>
    <cellStyle name="Обычный 2 3 3 2 3 2" xfId="260"/>
    <cellStyle name="Обычный 2 3 3 2 4" xfId="261"/>
    <cellStyle name="Обычный 2 3 3 3" xfId="262"/>
    <cellStyle name="Обычный 2 3 3 3 2" xfId="263"/>
    <cellStyle name="Обычный 2 3 3 3 2 2" xfId="264"/>
    <cellStyle name="Обычный 2 3 3 3 3" xfId="265"/>
    <cellStyle name="Обычный 2 3 3 4" xfId="266"/>
    <cellStyle name="Обычный 2 3 3 4 2" xfId="267"/>
    <cellStyle name="Обычный 2 3 3 5" xfId="268"/>
    <cellStyle name="Обычный 2 3 4" xfId="269"/>
    <cellStyle name="Обычный 2 3 4 2" xfId="270"/>
    <cellStyle name="Обычный 2 3 4 2 2" xfId="271"/>
    <cellStyle name="Обычный 2 3 4 2 2 2" xfId="272"/>
    <cellStyle name="Обычный 2 3 4 2 3" xfId="273"/>
    <cellStyle name="Обычный 2 3 4 3" xfId="274"/>
    <cellStyle name="Обычный 2 3 4 3 2" xfId="275"/>
    <cellStyle name="Обычный 2 3 4 4" xfId="276"/>
    <cellStyle name="Обычный 2 3 5" xfId="277"/>
    <cellStyle name="Обычный 2 3 5 2" xfId="278"/>
    <cellStyle name="Обычный 2 3 5 2 2" xfId="279"/>
    <cellStyle name="Обычный 2 3 5 3" xfId="280"/>
    <cellStyle name="Обычный 2 3 6" xfId="281"/>
    <cellStyle name="Обычный 2 3 6 2" xfId="282"/>
    <cellStyle name="Обычный 2 3 7" xfId="283"/>
    <cellStyle name="Обычный 2 4" xfId="284"/>
    <cellStyle name="Обычный 2 4 2" xfId="285"/>
    <cellStyle name="Обычный 2 4 2 2" xfId="286"/>
    <cellStyle name="Обычный 2 4 2 2 2" xfId="287"/>
    <cellStyle name="Обычный 2 4 2 2 2 2" xfId="288"/>
    <cellStyle name="Обычный 2 4 2 2 3" xfId="289"/>
    <cellStyle name="Обычный 2 4 2 3" xfId="290"/>
    <cellStyle name="Обычный 2 4 2 3 2" xfId="291"/>
    <cellStyle name="Обычный 2 4 2 3 2 2" xfId="292"/>
    <cellStyle name="Обычный 2 4 2 3 3" xfId="293"/>
    <cellStyle name="Обычный 2 4 2 4" xfId="294"/>
    <cellStyle name="Обычный 2 4 2 4 2" xfId="295"/>
    <cellStyle name="Обычный 2 4 2 5" xfId="296"/>
    <cellStyle name="Обычный 2 4 3" xfId="297"/>
    <cellStyle name="Обычный 2 4 3 2" xfId="298"/>
    <cellStyle name="Обычный 2 4 3 2 2" xfId="299"/>
    <cellStyle name="Обычный 2 4 3 3" xfId="300"/>
    <cellStyle name="Обычный 2 4 4" xfId="301"/>
    <cellStyle name="Обычный 2 4 4 2" xfId="302"/>
    <cellStyle name="Обычный 2 4 4 2 2" xfId="303"/>
    <cellStyle name="Обычный 2 4 4 3" xfId="304"/>
    <cellStyle name="Обычный 2 4 5" xfId="305"/>
    <cellStyle name="Обычный 2 4 5 2" xfId="306"/>
    <cellStyle name="Обычный 2 4 6" xfId="307"/>
    <cellStyle name="Обычный 2 5" xfId="308"/>
    <cellStyle name="Обычный 2 5 2" xfId="309"/>
    <cellStyle name="Обычный 2 5 2 2" xfId="310"/>
    <cellStyle name="Обычный 2 5 2 2 2" xfId="311"/>
    <cellStyle name="Обычный 2 5 2 2 2 2" xfId="312"/>
    <cellStyle name="Обычный 2 5 2 2 3" xfId="313"/>
    <cellStyle name="Обычный 2 5 2 3" xfId="314"/>
    <cellStyle name="Обычный 2 5 2 3 2" xfId="315"/>
    <cellStyle name="Обычный 2 5 2 4" xfId="316"/>
    <cellStyle name="Обычный 2 5 3" xfId="317"/>
    <cellStyle name="Обычный 2 5 3 2" xfId="318"/>
    <cellStyle name="Обычный 2 5 3 2 2" xfId="319"/>
    <cellStyle name="Обычный 2 5 3 3" xfId="320"/>
    <cellStyle name="Обычный 2 5 4" xfId="321"/>
    <cellStyle name="Обычный 2 5 4 2" xfId="322"/>
    <cellStyle name="Обычный 2 5 5" xfId="323"/>
    <cellStyle name="Обычный 2 6" xfId="324"/>
    <cellStyle name="Обычный 2 6 2" xfId="325"/>
    <cellStyle name="Обычный 2 6 2 2" xfId="326"/>
    <cellStyle name="Обычный 2 6 2 2 2" xfId="327"/>
    <cellStyle name="Обычный 2 6 2 3" xfId="328"/>
    <cellStyle name="Обычный 2 6 3" xfId="329"/>
    <cellStyle name="Обычный 2 6 3 2" xfId="330"/>
    <cellStyle name="Обычный 2 6 4" xfId="331"/>
    <cellStyle name="Обычный 2 7" xfId="332"/>
    <cellStyle name="Обычный 2 7 2" xfId="333"/>
    <cellStyle name="Обычный 2 7 2 2" xfId="334"/>
    <cellStyle name="Обычный 2 7 3" xfId="335"/>
    <cellStyle name="Обычный 2 8" xfId="336"/>
    <cellStyle name="Обычный 2 9" xfId="337"/>
    <cellStyle name="Обычный 20" xfId="338"/>
    <cellStyle name="Обычный 22_Копия Pril_2_1-12_11111(1.10.13)" xfId="339"/>
    <cellStyle name="Обычный 3" xfId="340"/>
    <cellStyle name="Обычный 3 2" xfId="7"/>
    <cellStyle name="Обычный 3 2 2" xfId="341"/>
    <cellStyle name="Обычный 3 2 2 2" xfId="342"/>
    <cellStyle name="Обычный 3 2 2 3" xfId="343"/>
    <cellStyle name="Обычный 3 2 2 3 2" xfId="344"/>
    <cellStyle name="Обычный 3 2 2 4" xfId="345"/>
    <cellStyle name="Обычный 3 2 3" xfId="346"/>
    <cellStyle name="Обычный 3 2 3 2" xfId="347"/>
    <cellStyle name="Обычный 3 2 3 2 2" xfId="348"/>
    <cellStyle name="Обычный 3 2 3 3" xfId="349"/>
    <cellStyle name="Обычный 3 21" xfId="350"/>
    <cellStyle name="Обычный 3 3" xfId="351"/>
    <cellStyle name="Обычный 3 3 2" xfId="352"/>
    <cellStyle name="Обычный 3 4" xfId="353"/>
    <cellStyle name="Обычный 3 5" xfId="354"/>
    <cellStyle name="Обычный 3 5 2" xfId="355"/>
    <cellStyle name="Обычный 3 6" xfId="356"/>
    <cellStyle name="Обычный 4" xfId="1"/>
    <cellStyle name="Обычный 4 2" xfId="2"/>
    <cellStyle name="Обычный 4 2 2" xfId="357"/>
    <cellStyle name="Обычный 4 2 2 2" xfId="358"/>
    <cellStyle name="Обычный 4 2 2 2 2" xfId="359"/>
    <cellStyle name="Обычный 4 2 2 2 2 2" xfId="360"/>
    <cellStyle name="Обычный 4 2 2 2 2 2 2" xfId="361"/>
    <cellStyle name="Обычный 4 2 2 2 2 3" xfId="362"/>
    <cellStyle name="Обычный 4 2 2 2 3" xfId="363"/>
    <cellStyle name="Обычный 4 2 2 2 3 2" xfId="364"/>
    <cellStyle name="Обычный 4 2 2 2 4" xfId="365"/>
    <cellStyle name="Обычный 4 2 2 3" xfId="366"/>
    <cellStyle name="Обычный 4 2 2 3 2" xfId="367"/>
    <cellStyle name="Обычный 4 2 2 3 2 2" xfId="368"/>
    <cellStyle name="Обычный 4 2 2 3 3" xfId="369"/>
    <cellStyle name="Обычный 4 2 2 4" xfId="370"/>
    <cellStyle name="Обычный 4 2 2 4 2" xfId="371"/>
    <cellStyle name="Обычный 4 2 2 5" xfId="372"/>
    <cellStyle name="Обычный 4 2 3" xfId="373"/>
    <cellStyle name="Обычный 4 2 3 2" xfId="374"/>
    <cellStyle name="Обычный 4 2 3 2 2" xfId="375"/>
    <cellStyle name="Обычный 4 2 3 2 2 2" xfId="376"/>
    <cellStyle name="Обычный 4 2 3 2 3" xfId="377"/>
    <cellStyle name="Обычный 4 2 3 3" xfId="378"/>
    <cellStyle name="Обычный 4 2 3 3 2" xfId="379"/>
    <cellStyle name="Обычный 4 2 3 4" xfId="380"/>
    <cellStyle name="Обычный 4 2 4" xfId="381"/>
    <cellStyle name="Обычный 4 2 4 2" xfId="382"/>
    <cellStyle name="Обычный 4 2 4 2 2" xfId="383"/>
    <cellStyle name="Обычный 4 2 4 3" xfId="384"/>
    <cellStyle name="Обычный 4 2 5" xfId="385"/>
    <cellStyle name="Обычный 4 2 5 2" xfId="386"/>
    <cellStyle name="Обычный 4 2 6" xfId="387"/>
    <cellStyle name="Обычный 4 3" xfId="6"/>
    <cellStyle name="Обычный 4 3 2" xfId="388"/>
    <cellStyle name="Обычный 4 3 2 2" xfId="389"/>
    <cellStyle name="Обычный 4 3 2 2 2" xfId="390"/>
    <cellStyle name="Обычный 4 3 2 2 2 2" xfId="391"/>
    <cellStyle name="Обычный 4 3 2 2 2 2 2" xfId="392"/>
    <cellStyle name="Обычный 4 3 2 2 2 3" xfId="393"/>
    <cellStyle name="Обычный 4 3 2 2 3" xfId="394"/>
    <cellStyle name="Обычный 4 3 2 2 3 2" xfId="395"/>
    <cellStyle name="Обычный 4 3 2 2 4" xfId="396"/>
    <cellStyle name="Обычный 4 3 2 3" xfId="397"/>
    <cellStyle name="Обычный 4 3 2 3 2" xfId="398"/>
    <cellStyle name="Обычный 4 3 2 3 2 2" xfId="399"/>
    <cellStyle name="Обычный 4 3 2 3 3" xfId="400"/>
    <cellStyle name="Обычный 4 3 2 4" xfId="401"/>
    <cellStyle name="Обычный 4 3 2 4 2" xfId="402"/>
    <cellStyle name="Обычный 4 3 2 5" xfId="403"/>
    <cellStyle name="Обычный 4 3 3" xfId="404"/>
    <cellStyle name="Обычный 4 3 3 2" xfId="405"/>
    <cellStyle name="Обычный 4 3 3 2 2" xfId="406"/>
    <cellStyle name="Обычный 4 3 3 2 2 2" xfId="407"/>
    <cellStyle name="Обычный 4 3 3 2 3" xfId="408"/>
    <cellStyle name="Обычный 4 3 3 3" xfId="409"/>
    <cellStyle name="Обычный 4 3 3 3 2" xfId="410"/>
    <cellStyle name="Обычный 4 3 3 4" xfId="411"/>
    <cellStyle name="Обычный 4 3 4" xfId="412"/>
    <cellStyle name="Обычный 4 3 4 2" xfId="413"/>
    <cellStyle name="Обычный 4 3 4 2 2" xfId="414"/>
    <cellStyle name="Обычный 4 3 4 3" xfId="415"/>
    <cellStyle name="Обычный 4 3 5" xfId="416"/>
    <cellStyle name="Обычный 4 3 5 2" xfId="417"/>
    <cellStyle name="Обычный 4 3 6" xfId="418"/>
    <cellStyle name="Обычный 4 4" xfId="419"/>
    <cellStyle name="Обычный 4 4 2" xfId="420"/>
    <cellStyle name="Обычный 4 4 2 2" xfId="421"/>
    <cellStyle name="Обычный 4 4 2 2 2" xfId="422"/>
    <cellStyle name="Обычный 4 4 2 2 2 2" xfId="423"/>
    <cellStyle name="Обычный 4 4 2 2 3" xfId="424"/>
    <cellStyle name="Обычный 4 4 2 3" xfId="425"/>
    <cellStyle name="Обычный 4 4 2 3 2" xfId="426"/>
    <cellStyle name="Обычный 4 4 2 4" xfId="427"/>
    <cellStyle name="Обычный 4 4 3" xfId="428"/>
    <cellStyle name="Обычный 4 4 3 2" xfId="429"/>
    <cellStyle name="Обычный 4 4 3 2 2" xfId="430"/>
    <cellStyle name="Обычный 4 4 3 3" xfId="431"/>
    <cellStyle name="Обычный 4 4 4" xfId="432"/>
    <cellStyle name="Обычный 4 4 4 2" xfId="433"/>
    <cellStyle name="Обычный 4 4 5" xfId="434"/>
    <cellStyle name="Обычный 4 5" xfId="435"/>
    <cellStyle name="Обычный 4 5 2" xfId="436"/>
    <cellStyle name="Обычный 4 5 2 2" xfId="437"/>
    <cellStyle name="Обычный 4 5 2 2 2" xfId="438"/>
    <cellStyle name="Обычный 4 5 2 3" xfId="439"/>
    <cellStyle name="Обычный 4 5 3" xfId="440"/>
    <cellStyle name="Обычный 4 5 3 2" xfId="441"/>
    <cellStyle name="Обычный 4 5 4" xfId="442"/>
    <cellStyle name="Обычный 4 6" xfId="443"/>
    <cellStyle name="Обычный 4 6 2" xfId="444"/>
    <cellStyle name="Обычный 4 6 2 2" xfId="445"/>
    <cellStyle name="Обычный 4 6 3" xfId="446"/>
    <cellStyle name="Обычный 4 7" xfId="447"/>
    <cellStyle name="Обычный 4 7 2" xfId="448"/>
    <cellStyle name="Обычный 4 8" xfId="449"/>
    <cellStyle name="Обычный 5" xfId="4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3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5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1</xdr:col>
      <xdr:colOff>3201964</xdr:colOff>
      <xdr:row>1</xdr:row>
      <xdr:rowOff>6349</xdr:rowOff>
    </xdr:to>
    <xdr:sp macro="" textlink="">
      <xdr:nvSpPr>
        <xdr:cNvPr id="2" name="StampObjectLite55"/>
        <xdr:cNvSpPr txBox="1"/>
      </xdr:nvSpPr>
      <xdr:spPr>
        <a:xfrm>
          <a:off x="177800" y="177799"/>
          <a:ext cx="4271939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№ИСХ-3037/Ю-ВОСТ НТЭ от 29.04.2026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46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ТЭК Курской области от 27.11.2025 г. №195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N83"/>
  <sheetViews>
    <sheetView tabSelected="1" view="pageBreakPreview" zoomScale="60" workbookViewId="0"/>
  </sheetViews>
  <sheetFormatPr defaultRowHeight="15.75"/>
  <cols>
    <col min="1" max="1" width="18.7109375" style="10" customWidth="1"/>
    <col min="2" max="2" width="55.5703125" style="10" customWidth="1"/>
    <col min="3" max="3" width="21.140625" style="10" customWidth="1"/>
    <col min="4" max="4" width="17.7109375" style="10" customWidth="1"/>
    <col min="5" max="5" width="7.140625" style="10" customWidth="1"/>
    <col min="6" max="6" width="6.7109375" style="10" customWidth="1"/>
    <col min="7" max="7" width="7.42578125" style="10" customWidth="1"/>
    <col min="8" max="8" width="7.28515625" style="10" customWidth="1"/>
    <col min="9" max="9" width="7.42578125" style="10" customWidth="1"/>
    <col min="10" max="10" width="7.140625" style="10" customWidth="1"/>
    <col min="11" max="11" width="16.85546875" style="10" customWidth="1"/>
    <col min="12" max="12" width="8.28515625" style="10" customWidth="1"/>
    <col min="13" max="13" width="8" style="10" customWidth="1"/>
    <col min="14" max="15" width="8.28515625" style="10" customWidth="1"/>
    <col min="16" max="16" width="7.5703125" style="10" customWidth="1"/>
    <col min="17" max="17" width="7.28515625" style="10" customWidth="1"/>
    <col min="18" max="18" width="17.28515625" style="10" customWidth="1"/>
    <col min="19" max="19" width="8.28515625" style="10" customWidth="1"/>
    <col min="20" max="21" width="8" style="10" customWidth="1"/>
    <col min="22" max="22" width="7.5703125" style="10" customWidth="1"/>
    <col min="23" max="23" width="7.85546875" style="10" customWidth="1"/>
    <col min="24" max="24" width="8" style="10" customWidth="1"/>
    <col min="25" max="25" width="17.28515625" style="10" customWidth="1"/>
    <col min="26" max="26" width="9.7109375" style="10" customWidth="1"/>
    <col min="27" max="28" width="7.85546875" style="10" customWidth="1"/>
    <col min="29" max="29" width="8.7109375" style="10" customWidth="1"/>
    <col min="30" max="30" width="7.85546875" style="10" customWidth="1"/>
    <col min="31" max="31" width="10" style="10" customWidth="1"/>
    <col min="32" max="32" width="16.85546875" style="10" customWidth="1"/>
    <col min="33" max="33" width="9.28515625" style="10" customWidth="1"/>
    <col min="34" max="34" width="8.85546875" style="10" customWidth="1"/>
    <col min="35" max="35" width="6.85546875" style="10" customWidth="1"/>
    <col min="36" max="36" width="7.85546875" style="10" customWidth="1"/>
    <col min="37" max="37" width="6.85546875" style="10" customWidth="1"/>
    <col min="38" max="38" width="8.5703125" style="10" customWidth="1"/>
    <col min="39" max="41" width="5.7109375" style="10" customWidth="1"/>
    <col min="42" max="16384" width="9.140625" style="10"/>
  </cols>
  <sheetData>
    <row r="1" spans="1:40" s="3" customFormat="1" ht="62.1" customHeight="1">
      <c r="AL1" s="4" t="s">
        <v>152</v>
      </c>
    </row>
    <row r="2" spans="1:40" s="3" customFormat="1" ht="18.75">
      <c r="AL2" s="5" t="s">
        <v>151</v>
      </c>
    </row>
    <row r="3" spans="1:40" s="3" customFormat="1" ht="18.75">
      <c r="AL3" s="5" t="s">
        <v>150</v>
      </c>
    </row>
    <row r="4" spans="1:40" s="3" customFormat="1" ht="18.75">
      <c r="A4" s="34" t="s">
        <v>149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</row>
    <row r="5" spans="1:40" s="3" customFormat="1" ht="18.75">
      <c r="A5" s="35" t="s">
        <v>162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</row>
    <row r="6" spans="1:40" s="3" customFormat="1" ht="18.7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40" s="3" customFormat="1" ht="18.75">
      <c r="A7" s="36" t="s">
        <v>153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6"/>
      <c r="AN7" s="6"/>
    </row>
    <row r="8" spans="1:40" s="3" customFormat="1" ht="18.75">
      <c r="A8" s="37" t="s">
        <v>148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7"/>
      <c r="AN8" s="7"/>
    </row>
    <row r="9" spans="1:40" s="3" customFormat="1" ht="18.75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7"/>
      <c r="AN9" s="7"/>
    </row>
    <row r="10" spans="1:40" s="3" customFormat="1" ht="18.75">
      <c r="A10" s="38" t="str">
        <f>'[1]Ф_2 '!$A$9:$CQ$9</f>
        <v>Год раскрытия информации: 2026 год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</row>
    <row r="11" spans="1:40" s="3" customFormat="1" ht="18.7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</row>
    <row r="12" spans="1:40" s="3" customFormat="1" ht="18.75">
      <c r="A12" s="33" t="s">
        <v>154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1"/>
      <c r="AN12" s="1"/>
    </row>
    <row r="13" spans="1:40" s="3" customFormat="1" ht="15.75" customHeight="1">
      <c r="A13" s="33" t="str">
        <f>'[1]Ф_2 '!$A$12:$CQ$12</f>
        <v>Приказ Министерства жилищно-коммунального хозяйства и ТЭК Курской области от 27.11.2025 г. №195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1"/>
      <c r="AN13" s="1"/>
    </row>
    <row r="14" spans="1:40" s="3" customFormat="1" ht="18.75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</row>
    <row r="15" spans="1:40" s="8" customFormat="1" ht="19.5" customHeight="1">
      <c r="A15" s="40" t="s">
        <v>147</v>
      </c>
      <c r="B15" s="40" t="s">
        <v>146</v>
      </c>
      <c r="C15" s="40" t="s">
        <v>145</v>
      </c>
      <c r="D15" s="43" t="s">
        <v>144</v>
      </c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</row>
    <row r="16" spans="1:40" s="8" customFormat="1" ht="36" customHeight="1">
      <c r="A16" s="41"/>
      <c r="B16" s="41"/>
      <c r="C16" s="41"/>
      <c r="D16" s="43" t="s">
        <v>143</v>
      </c>
      <c r="E16" s="43"/>
      <c r="F16" s="43"/>
      <c r="G16" s="43"/>
      <c r="H16" s="43"/>
      <c r="I16" s="43"/>
      <c r="J16" s="43"/>
      <c r="K16" s="43" t="s">
        <v>142</v>
      </c>
      <c r="L16" s="43"/>
      <c r="M16" s="43"/>
      <c r="N16" s="43"/>
      <c r="O16" s="43"/>
      <c r="P16" s="43"/>
      <c r="Q16" s="43"/>
      <c r="R16" s="43" t="s">
        <v>141</v>
      </c>
      <c r="S16" s="43"/>
      <c r="T16" s="43"/>
      <c r="U16" s="43"/>
      <c r="V16" s="43"/>
      <c r="W16" s="43"/>
      <c r="X16" s="43"/>
      <c r="Y16" s="43" t="s">
        <v>140</v>
      </c>
      <c r="Z16" s="43"/>
      <c r="AA16" s="43"/>
      <c r="AB16" s="43"/>
      <c r="AC16" s="43"/>
      <c r="AD16" s="43"/>
      <c r="AE16" s="43"/>
      <c r="AF16" s="44" t="s">
        <v>163</v>
      </c>
      <c r="AG16" s="44"/>
      <c r="AH16" s="44"/>
      <c r="AI16" s="44"/>
      <c r="AJ16" s="44"/>
      <c r="AK16" s="44"/>
      <c r="AL16" s="44"/>
    </row>
    <row r="17" spans="1:38" s="8" customFormat="1" ht="43.5" customHeight="1">
      <c r="A17" s="41"/>
      <c r="B17" s="41"/>
      <c r="C17" s="41"/>
      <c r="D17" s="29" t="s">
        <v>139</v>
      </c>
      <c r="E17" s="43" t="s">
        <v>138</v>
      </c>
      <c r="F17" s="43"/>
      <c r="G17" s="43"/>
      <c r="H17" s="43"/>
      <c r="I17" s="43"/>
      <c r="J17" s="43"/>
      <c r="K17" s="29" t="s">
        <v>139</v>
      </c>
      <c r="L17" s="44" t="s">
        <v>138</v>
      </c>
      <c r="M17" s="44"/>
      <c r="N17" s="44"/>
      <c r="O17" s="44"/>
      <c r="P17" s="44"/>
      <c r="Q17" s="44"/>
      <c r="R17" s="29" t="s">
        <v>139</v>
      </c>
      <c r="S17" s="44" t="s">
        <v>138</v>
      </c>
      <c r="T17" s="44"/>
      <c r="U17" s="44"/>
      <c r="V17" s="44"/>
      <c r="W17" s="44"/>
      <c r="X17" s="44"/>
      <c r="Y17" s="29" t="s">
        <v>139</v>
      </c>
      <c r="Z17" s="44" t="s">
        <v>138</v>
      </c>
      <c r="AA17" s="44"/>
      <c r="AB17" s="44"/>
      <c r="AC17" s="44"/>
      <c r="AD17" s="44"/>
      <c r="AE17" s="44"/>
      <c r="AF17" s="29" t="s">
        <v>139</v>
      </c>
      <c r="AG17" s="44" t="s">
        <v>138</v>
      </c>
      <c r="AH17" s="44"/>
      <c r="AI17" s="44"/>
      <c r="AJ17" s="44"/>
      <c r="AK17" s="44"/>
      <c r="AL17" s="44"/>
    </row>
    <row r="18" spans="1:38" s="8" customFormat="1" ht="153" customHeight="1">
      <c r="A18" s="42"/>
      <c r="B18" s="42"/>
      <c r="C18" s="42"/>
      <c r="D18" s="13" t="s">
        <v>137</v>
      </c>
      <c r="E18" s="13" t="s">
        <v>137</v>
      </c>
      <c r="F18" s="14" t="s">
        <v>136</v>
      </c>
      <c r="G18" s="14" t="s">
        <v>135</v>
      </c>
      <c r="H18" s="14" t="s">
        <v>134</v>
      </c>
      <c r="I18" s="14" t="s">
        <v>133</v>
      </c>
      <c r="J18" s="14" t="s">
        <v>132</v>
      </c>
      <c r="K18" s="13" t="s">
        <v>137</v>
      </c>
      <c r="L18" s="13" t="s">
        <v>137</v>
      </c>
      <c r="M18" s="14" t="s">
        <v>136</v>
      </c>
      <c r="N18" s="14" t="s">
        <v>135</v>
      </c>
      <c r="O18" s="14" t="s">
        <v>134</v>
      </c>
      <c r="P18" s="14" t="s">
        <v>133</v>
      </c>
      <c r="Q18" s="14" t="s">
        <v>132</v>
      </c>
      <c r="R18" s="13" t="s">
        <v>137</v>
      </c>
      <c r="S18" s="13" t="s">
        <v>137</v>
      </c>
      <c r="T18" s="14" t="s">
        <v>136</v>
      </c>
      <c r="U18" s="14" t="s">
        <v>135</v>
      </c>
      <c r="V18" s="14" t="s">
        <v>134</v>
      </c>
      <c r="W18" s="14" t="s">
        <v>133</v>
      </c>
      <c r="X18" s="14" t="s">
        <v>132</v>
      </c>
      <c r="Y18" s="13" t="s">
        <v>137</v>
      </c>
      <c r="Z18" s="13" t="s">
        <v>137</v>
      </c>
      <c r="AA18" s="14" t="s">
        <v>136</v>
      </c>
      <c r="AB18" s="14" t="s">
        <v>135</v>
      </c>
      <c r="AC18" s="14" t="s">
        <v>134</v>
      </c>
      <c r="AD18" s="14" t="s">
        <v>133</v>
      </c>
      <c r="AE18" s="14" t="s">
        <v>132</v>
      </c>
      <c r="AF18" s="13" t="s">
        <v>137</v>
      </c>
      <c r="AG18" s="13" t="s">
        <v>137</v>
      </c>
      <c r="AH18" s="14" t="s">
        <v>136</v>
      </c>
      <c r="AI18" s="14" t="s">
        <v>135</v>
      </c>
      <c r="AJ18" s="14" t="s">
        <v>134</v>
      </c>
      <c r="AK18" s="14" t="s">
        <v>133</v>
      </c>
      <c r="AL18" s="14" t="s">
        <v>132</v>
      </c>
    </row>
    <row r="19" spans="1:38" s="8" customFormat="1" ht="23.25">
      <c r="A19" s="28">
        <v>1</v>
      </c>
      <c r="B19" s="28">
        <v>2</v>
      </c>
      <c r="C19" s="28">
        <v>3</v>
      </c>
      <c r="D19" s="15" t="s">
        <v>131</v>
      </c>
      <c r="E19" s="15" t="s">
        <v>130</v>
      </c>
      <c r="F19" s="15" t="s">
        <v>129</v>
      </c>
      <c r="G19" s="15" t="s">
        <v>128</v>
      </c>
      <c r="H19" s="15" t="s">
        <v>127</v>
      </c>
      <c r="I19" s="15" t="s">
        <v>126</v>
      </c>
      <c r="J19" s="15" t="s">
        <v>125</v>
      </c>
      <c r="K19" s="15" t="s">
        <v>124</v>
      </c>
      <c r="L19" s="15" t="s">
        <v>123</v>
      </c>
      <c r="M19" s="15" t="s">
        <v>122</v>
      </c>
      <c r="N19" s="15" t="s">
        <v>121</v>
      </c>
      <c r="O19" s="15" t="s">
        <v>120</v>
      </c>
      <c r="P19" s="15" t="s">
        <v>119</v>
      </c>
      <c r="Q19" s="15" t="s">
        <v>118</v>
      </c>
      <c r="R19" s="15" t="s">
        <v>117</v>
      </c>
      <c r="S19" s="15" t="s">
        <v>116</v>
      </c>
      <c r="T19" s="15" t="s">
        <v>115</v>
      </c>
      <c r="U19" s="15" t="s">
        <v>114</v>
      </c>
      <c r="V19" s="15" t="s">
        <v>113</v>
      </c>
      <c r="W19" s="15" t="s">
        <v>112</v>
      </c>
      <c r="X19" s="15" t="s">
        <v>111</v>
      </c>
      <c r="Y19" s="15" t="s">
        <v>110</v>
      </c>
      <c r="Z19" s="15" t="s">
        <v>109</v>
      </c>
      <c r="AA19" s="15" t="s">
        <v>108</v>
      </c>
      <c r="AB19" s="15" t="s">
        <v>107</v>
      </c>
      <c r="AC19" s="15" t="s">
        <v>106</v>
      </c>
      <c r="AD19" s="15" t="s">
        <v>105</v>
      </c>
      <c r="AE19" s="15" t="s">
        <v>104</v>
      </c>
      <c r="AF19" s="15" t="s">
        <v>103</v>
      </c>
      <c r="AG19" s="15" t="s">
        <v>102</v>
      </c>
      <c r="AH19" s="15" t="s">
        <v>101</v>
      </c>
      <c r="AI19" s="15" t="s">
        <v>100</v>
      </c>
      <c r="AJ19" s="15" t="s">
        <v>99</v>
      </c>
      <c r="AK19" s="15" t="s">
        <v>98</v>
      </c>
      <c r="AL19" s="15" t="s">
        <v>97</v>
      </c>
    </row>
    <row r="20" spans="1:38" s="9" customFormat="1" ht="36.75" customHeight="1">
      <c r="A20" s="16" t="s">
        <v>96</v>
      </c>
      <c r="B20" s="17" t="s">
        <v>95</v>
      </c>
      <c r="C20" s="12" t="s">
        <v>0</v>
      </c>
      <c r="D20" s="18">
        <f t="shared" ref="D20:AL20" si="0">SUM(D21:D26)</f>
        <v>0</v>
      </c>
      <c r="E20" s="18">
        <f t="shared" si="0"/>
        <v>0</v>
      </c>
      <c r="F20" s="18">
        <f t="shared" si="0"/>
        <v>0</v>
      </c>
      <c r="G20" s="18">
        <f t="shared" si="0"/>
        <v>0</v>
      </c>
      <c r="H20" s="18">
        <f t="shared" si="0"/>
        <v>0</v>
      </c>
      <c r="I20" s="18">
        <f t="shared" si="0"/>
        <v>0</v>
      </c>
      <c r="J20" s="18">
        <f t="shared" si="0"/>
        <v>0</v>
      </c>
      <c r="K20" s="18">
        <f t="shared" si="0"/>
        <v>0</v>
      </c>
      <c r="L20" s="18">
        <f t="shared" si="0"/>
        <v>0</v>
      </c>
      <c r="M20" s="18">
        <f t="shared" si="0"/>
        <v>0</v>
      </c>
      <c r="N20" s="18">
        <f t="shared" si="0"/>
        <v>0</v>
      </c>
      <c r="O20" s="18">
        <f t="shared" si="0"/>
        <v>0</v>
      </c>
      <c r="P20" s="18">
        <f t="shared" si="0"/>
        <v>0</v>
      </c>
      <c r="Q20" s="18">
        <f t="shared" si="0"/>
        <v>0</v>
      </c>
      <c r="R20" s="18">
        <f t="shared" si="0"/>
        <v>0</v>
      </c>
      <c r="S20" s="18">
        <f t="shared" si="0"/>
        <v>0</v>
      </c>
      <c r="T20" s="18">
        <f t="shared" si="0"/>
        <v>0</v>
      </c>
      <c r="U20" s="18">
        <f t="shared" si="0"/>
        <v>0</v>
      </c>
      <c r="V20" s="18">
        <f t="shared" si="0"/>
        <v>0</v>
      </c>
      <c r="W20" s="18">
        <f t="shared" si="0"/>
        <v>0</v>
      </c>
      <c r="X20" s="18">
        <f t="shared" si="0"/>
        <v>0</v>
      </c>
      <c r="Y20" s="18">
        <f t="shared" ref="Y20:AE20" si="1">SUM(Y21:Y26)</f>
        <v>0</v>
      </c>
      <c r="Z20" s="18">
        <f t="shared" si="1"/>
        <v>5.0544500000000001</v>
      </c>
      <c r="AA20" s="18">
        <f t="shared" si="1"/>
        <v>0</v>
      </c>
      <c r="AB20" s="18">
        <f t="shared" si="1"/>
        <v>0</v>
      </c>
      <c r="AC20" s="18">
        <f t="shared" si="1"/>
        <v>2.4279999999999999</v>
      </c>
      <c r="AD20" s="18">
        <f t="shared" si="1"/>
        <v>0</v>
      </c>
      <c r="AE20" s="18">
        <f t="shared" si="1"/>
        <v>0</v>
      </c>
      <c r="AF20" s="18">
        <f t="shared" si="0"/>
        <v>0</v>
      </c>
      <c r="AG20" s="18">
        <f t="shared" si="0"/>
        <v>5.0544500000000001</v>
      </c>
      <c r="AH20" s="18">
        <f t="shared" si="0"/>
        <v>0</v>
      </c>
      <c r="AI20" s="18">
        <f t="shared" si="0"/>
        <v>0</v>
      </c>
      <c r="AJ20" s="18">
        <f t="shared" si="0"/>
        <v>2.4279999999999999</v>
      </c>
      <c r="AK20" s="18">
        <f t="shared" si="0"/>
        <v>0</v>
      </c>
      <c r="AL20" s="18">
        <f t="shared" si="0"/>
        <v>0</v>
      </c>
    </row>
    <row r="21" spans="1:38" s="9" customFormat="1" ht="18.75">
      <c r="A21" s="16" t="s">
        <v>94</v>
      </c>
      <c r="B21" s="17" t="s">
        <v>93</v>
      </c>
      <c r="C21" s="12" t="s">
        <v>0</v>
      </c>
      <c r="D21" s="18">
        <f t="shared" ref="D21:AL21" si="2">D28</f>
        <v>0</v>
      </c>
      <c r="E21" s="18">
        <f t="shared" si="2"/>
        <v>0</v>
      </c>
      <c r="F21" s="18">
        <f t="shared" si="2"/>
        <v>0</v>
      </c>
      <c r="G21" s="18">
        <f t="shared" si="2"/>
        <v>0</v>
      </c>
      <c r="H21" s="18">
        <f t="shared" si="2"/>
        <v>0</v>
      </c>
      <c r="I21" s="18">
        <f t="shared" si="2"/>
        <v>0</v>
      </c>
      <c r="J21" s="18">
        <f t="shared" si="2"/>
        <v>0</v>
      </c>
      <c r="K21" s="18">
        <f t="shared" si="2"/>
        <v>0</v>
      </c>
      <c r="L21" s="18">
        <f t="shared" si="2"/>
        <v>0</v>
      </c>
      <c r="M21" s="18">
        <f t="shared" si="2"/>
        <v>0</v>
      </c>
      <c r="N21" s="18">
        <f t="shared" si="2"/>
        <v>0</v>
      </c>
      <c r="O21" s="18">
        <f t="shared" si="2"/>
        <v>0</v>
      </c>
      <c r="P21" s="18">
        <f t="shared" si="2"/>
        <v>0</v>
      </c>
      <c r="Q21" s="18">
        <f t="shared" si="2"/>
        <v>0</v>
      </c>
      <c r="R21" s="18">
        <f t="shared" si="2"/>
        <v>0</v>
      </c>
      <c r="S21" s="18">
        <f t="shared" si="2"/>
        <v>0</v>
      </c>
      <c r="T21" s="18">
        <f t="shared" si="2"/>
        <v>0</v>
      </c>
      <c r="U21" s="18">
        <f t="shared" si="2"/>
        <v>0</v>
      </c>
      <c r="V21" s="18">
        <f t="shared" si="2"/>
        <v>0</v>
      </c>
      <c r="W21" s="18">
        <f t="shared" si="2"/>
        <v>0</v>
      </c>
      <c r="X21" s="18">
        <f t="shared" si="2"/>
        <v>0</v>
      </c>
      <c r="Y21" s="18">
        <f t="shared" si="2"/>
        <v>0</v>
      </c>
      <c r="Z21" s="18">
        <f t="shared" si="2"/>
        <v>0</v>
      </c>
      <c r="AA21" s="18">
        <f t="shared" si="2"/>
        <v>0</v>
      </c>
      <c r="AB21" s="18">
        <f t="shared" si="2"/>
        <v>0</v>
      </c>
      <c r="AC21" s="18">
        <f t="shared" si="2"/>
        <v>0</v>
      </c>
      <c r="AD21" s="18">
        <f t="shared" si="2"/>
        <v>0</v>
      </c>
      <c r="AE21" s="18">
        <f t="shared" si="2"/>
        <v>0</v>
      </c>
      <c r="AF21" s="18">
        <f t="shared" si="2"/>
        <v>0</v>
      </c>
      <c r="AG21" s="18">
        <f t="shared" si="2"/>
        <v>0</v>
      </c>
      <c r="AH21" s="18">
        <f t="shared" si="2"/>
        <v>0</v>
      </c>
      <c r="AI21" s="18">
        <f t="shared" si="2"/>
        <v>0</v>
      </c>
      <c r="AJ21" s="18">
        <f t="shared" si="2"/>
        <v>0</v>
      </c>
      <c r="AK21" s="18">
        <f t="shared" si="2"/>
        <v>0</v>
      </c>
      <c r="AL21" s="18">
        <f t="shared" si="2"/>
        <v>0</v>
      </c>
    </row>
    <row r="22" spans="1:38" s="9" customFormat="1" ht="31.5">
      <c r="A22" s="16" t="s">
        <v>92</v>
      </c>
      <c r="B22" s="17" t="s">
        <v>91</v>
      </c>
      <c r="C22" s="12" t="s">
        <v>0</v>
      </c>
      <c r="D22" s="18">
        <f t="shared" ref="D22:AL22" si="3">D48</f>
        <v>0</v>
      </c>
      <c r="E22" s="18">
        <f t="shared" si="3"/>
        <v>0</v>
      </c>
      <c r="F22" s="18">
        <f t="shared" si="3"/>
        <v>0</v>
      </c>
      <c r="G22" s="18">
        <f t="shared" si="3"/>
        <v>0</v>
      </c>
      <c r="H22" s="18">
        <f t="shared" si="3"/>
        <v>0</v>
      </c>
      <c r="I22" s="18">
        <f t="shared" si="3"/>
        <v>0</v>
      </c>
      <c r="J22" s="18">
        <f t="shared" si="3"/>
        <v>0</v>
      </c>
      <c r="K22" s="18">
        <f t="shared" si="3"/>
        <v>0</v>
      </c>
      <c r="L22" s="18">
        <f t="shared" si="3"/>
        <v>0</v>
      </c>
      <c r="M22" s="18">
        <f t="shared" si="3"/>
        <v>0</v>
      </c>
      <c r="N22" s="18">
        <f t="shared" si="3"/>
        <v>0</v>
      </c>
      <c r="O22" s="18">
        <f t="shared" si="3"/>
        <v>0</v>
      </c>
      <c r="P22" s="18">
        <f t="shared" si="3"/>
        <v>0</v>
      </c>
      <c r="Q22" s="18">
        <f t="shared" si="3"/>
        <v>0</v>
      </c>
      <c r="R22" s="18">
        <f t="shared" si="3"/>
        <v>0</v>
      </c>
      <c r="S22" s="18">
        <f t="shared" si="3"/>
        <v>0</v>
      </c>
      <c r="T22" s="18">
        <f t="shared" si="3"/>
        <v>0</v>
      </c>
      <c r="U22" s="18">
        <f t="shared" si="3"/>
        <v>0</v>
      </c>
      <c r="V22" s="18">
        <f t="shared" si="3"/>
        <v>0</v>
      </c>
      <c r="W22" s="18">
        <f t="shared" si="3"/>
        <v>0</v>
      </c>
      <c r="X22" s="18">
        <f t="shared" si="3"/>
        <v>0</v>
      </c>
      <c r="Y22" s="18">
        <f t="shared" si="3"/>
        <v>0</v>
      </c>
      <c r="Z22" s="18">
        <f t="shared" si="3"/>
        <v>5.0544500000000001</v>
      </c>
      <c r="AA22" s="18">
        <f t="shared" si="3"/>
        <v>0</v>
      </c>
      <c r="AB22" s="18">
        <f t="shared" si="3"/>
        <v>0</v>
      </c>
      <c r="AC22" s="18">
        <f t="shared" si="3"/>
        <v>2.4279999999999999</v>
      </c>
      <c r="AD22" s="18">
        <f t="shared" si="3"/>
        <v>0</v>
      </c>
      <c r="AE22" s="18">
        <f t="shared" si="3"/>
        <v>0</v>
      </c>
      <c r="AF22" s="18">
        <f t="shared" si="3"/>
        <v>0</v>
      </c>
      <c r="AG22" s="18">
        <f t="shared" si="3"/>
        <v>5.0544500000000001</v>
      </c>
      <c r="AH22" s="18">
        <f t="shared" si="3"/>
        <v>0</v>
      </c>
      <c r="AI22" s="18">
        <f t="shared" si="3"/>
        <v>0</v>
      </c>
      <c r="AJ22" s="18">
        <f t="shared" si="3"/>
        <v>2.4279999999999999</v>
      </c>
      <c r="AK22" s="18">
        <f t="shared" si="3"/>
        <v>0</v>
      </c>
      <c r="AL22" s="18">
        <f t="shared" si="3"/>
        <v>0</v>
      </c>
    </row>
    <row r="23" spans="1:38" s="9" customFormat="1" ht="48">
      <c r="A23" s="16" t="s">
        <v>90</v>
      </c>
      <c r="B23" s="19" t="s">
        <v>89</v>
      </c>
      <c r="C23" s="12" t="s">
        <v>0</v>
      </c>
      <c r="D23" s="18">
        <f t="shared" ref="D23:AL23" si="4">D73</f>
        <v>0</v>
      </c>
      <c r="E23" s="18">
        <f t="shared" si="4"/>
        <v>0</v>
      </c>
      <c r="F23" s="18">
        <f t="shared" si="4"/>
        <v>0</v>
      </c>
      <c r="G23" s="18">
        <f t="shared" si="4"/>
        <v>0</v>
      </c>
      <c r="H23" s="18">
        <f t="shared" si="4"/>
        <v>0</v>
      </c>
      <c r="I23" s="18">
        <f t="shared" si="4"/>
        <v>0</v>
      </c>
      <c r="J23" s="18">
        <f t="shared" si="4"/>
        <v>0</v>
      </c>
      <c r="K23" s="18">
        <f t="shared" si="4"/>
        <v>0</v>
      </c>
      <c r="L23" s="18">
        <f t="shared" si="4"/>
        <v>0</v>
      </c>
      <c r="M23" s="18">
        <f t="shared" si="4"/>
        <v>0</v>
      </c>
      <c r="N23" s="18">
        <f t="shared" si="4"/>
        <v>0</v>
      </c>
      <c r="O23" s="18">
        <f t="shared" si="4"/>
        <v>0</v>
      </c>
      <c r="P23" s="18">
        <f t="shared" si="4"/>
        <v>0</v>
      </c>
      <c r="Q23" s="18">
        <f t="shared" si="4"/>
        <v>0</v>
      </c>
      <c r="R23" s="18">
        <f t="shared" si="4"/>
        <v>0</v>
      </c>
      <c r="S23" s="18">
        <f t="shared" si="4"/>
        <v>0</v>
      </c>
      <c r="T23" s="18">
        <f t="shared" si="4"/>
        <v>0</v>
      </c>
      <c r="U23" s="18">
        <f t="shared" si="4"/>
        <v>0</v>
      </c>
      <c r="V23" s="18">
        <f t="shared" si="4"/>
        <v>0</v>
      </c>
      <c r="W23" s="18">
        <f t="shared" si="4"/>
        <v>0</v>
      </c>
      <c r="X23" s="18">
        <f t="shared" si="4"/>
        <v>0</v>
      </c>
      <c r="Y23" s="18">
        <f t="shared" si="4"/>
        <v>0</v>
      </c>
      <c r="Z23" s="18">
        <f t="shared" si="4"/>
        <v>0</v>
      </c>
      <c r="AA23" s="18">
        <f t="shared" si="4"/>
        <v>0</v>
      </c>
      <c r="AB23" s="18">
        <f t="shared" si="4"/>
        <v>0</v>
      </c>
      <c r="AC23" s="18">
        <f t="shared" si="4"/>
        <v>0</v>
      </c>
      <c r="AD23" s="18">
        <f t="shared" si="4"/>
        <v>0</v>
      </c>
      <c r="AE23" s="18">
        <f t="shared" si="4"/>
        <v>0</v>
      </c>
      <c r="AF23" s="18">
        <f t="shared" si="4"/>
        <v>0</v>
      </c>
      <c r="AG23" s="18">
        <f t="shared" si="4"/>
        <v>0</v>
      </c>
      <c r="AH23" s="18">
        <f t="shared" si="4"/>
        <v>0</v>
      </c>
      <c r="AI23" s="18">
        <f t="shared" si="4"/>
        <v>0</v>
      </c>
      <c r="AJ23" s="18">
        <f t="shared" si="4"/>
        <v>0</v>
      </c>
      <c r="AK23" s="18">
        <f t="shared" si="4"/>
        <v>0</v>
      </c>
      <c r="AL23" s="18">
        <f t="shared" si="4"/>
        <v>0</v>
      </c>
    </row>
    <row r="24" spans="1:38" s="9" customFormat="1" ht="31.5">
      <c r="A24" s="16" t="s">
        <v>88</v>
      </c>
      <c r="B24" s="17" t="s">
        <v>87</v>
      </c>
      <c r="C24" s="12" t="s">
        <v>0</v>
      </c>
      <c r="D24" s="18">
        <f t="shared" ref="D24:AL26" si="5">D76</f>
        <v>0</v>
      </c>
      <c r="E24" s="18">
        <f t="shared" si="5"/>
        <v>0</v>
      </c>
      <c r="F24" s="18">
        <f t="shared" si="5"/>
        <v>0</v>
      </c>
      <c r="G24" s="18">
        <f t="shared" si="5"/>
        <v>0</v>
      </c>
      <c r="H24" s="18">
        <f t="shared" si="5"/>
        <v>0</v>
      </c>
      <c r="I24" s="18">
        <f t="shared" si="5"/>
        <v>0</v>
      </c>
      <c r="J24" s="18">
        <f t="shared" si="5"/>
        <v>0</v>
      </c>
      <c r="K24" s="18">
        <f t="shared" si="5"/>
        <v>0</v>
      </c>
      <c r="L24" s="18">
        <f t="shared" si="5"/>
        <v>0</v>
      </c>
      <c r="M24" s="18">
        <f t="shared" si="5"/>
        <v>0</v>
      </c>
      <c r="N24" s="18">
        <f t="shared" si="5"/>
        <v>0</v>
      </c>
      <c r="O24" s="18">
        <f t="shared" si="5"/>
        <v>0</v>
      </c>
      <c r="P24" s="18">
        <f t="shared" si="5"/>
        <v>0</v>
      </c>
      <c r="Q24" s="18">
        <f t="shared" si="5"/>
        <v>0</v>
      </c>
      <c r="R24" s="18">
        <f t="shared" si="5"/>
        <v>0</v>
      </c>
      <c r="S24" s="18">
        <f t="shared" si="5"/>
        <v>0</v>
      </c>
      <c r="T24" s="18">
        <f t="shared" si="5"/>
        <v>0</v>
      </c>
      <c r="U24" s="18">
        <f t="shared" si="5"/>
        <v>0</v>
      </c>
      <c r="V24" s="18">
        <f t="shared" si="5"/>
        <v>0</v>
      </c>
      <c r="W24" s="18">
        <f t="shared" si="5"/>
        <v>0</v>
      </c>
      <c r="X24" s="18">
        <f t="shared" si="5"/>
        <v>0</v>
      </c>
      <c r="Y24" s="18">
        <f t="shared" si="5"/>
        <v>0</v>
      </c>
      <c r="Z24" s="18">
        <f t="shared" si="5"/>
        <v>0</v>
      </c>
      <c r="AA24" s="18">
        <f t="shared" si="5"/>
        <v>0</v>
      </c>
      <c r="AB24" s="18">
        <f t="shared" si="5"/>
        <v>0</v>
      </c>
      <c r="AC24" s="18">
        <f t="shared" si="5"/>
        <v>0</v>
      </c>
      <c r="AD24" s="18">
        <f t="shared" si="5"/>
        <v>0</v>
      </c>
      <c r="AE24" s="18">
        <f t="shared" si="5"/>
        <v>0</v>
      </c>
      <c r="AF24" s="18">
        <f t="shared" si="5"/>
        <v>0</v>
      </c>
      <c r="AG24" s="18">
        <f t="shared" si="5"/>
        <v>0</v>
      </c>
      <c r="AH24" s="18">
        <f t="shared" si="5"/>
        <v>0</v>
      </c>
      <c r="AI24" s="18">
        <f t="shared" si="5"/>
        <v>0</v>
      </c>
      <c r="AJ24" s="18">
        <f t="shared" si="5"/>
        <v>0</v>
      </c>
      <c r="AK24" s="18">
        <f t="shared" si="5"/>
        <v>0</v>
      </c>
      <c r="AL24" s="18">
        <f t="shared" si="5"/>
        <v>0</v>
      </c>
    </row>
    <row r="25" spans="1:38" s="9" customFormat="1" ht="31.5">
      <c r="A25" s="16" t="s">
        <v>86</v>
      </c>
      <c r="B25" s="17" t="s">
        <v>85</v>
      </c>
      <c r="C25" s="12" t="s">
        <v>0</v>
      </c>
      <c r="D25" s="18">
        <f t="shared" si="5"/>
        <v>0</v>
      </c>
      <c r="E25" s="18">
        <f t="shared" si="5"/>
        <v>0</v>
      </c>
      <c r="F25" s="18">
        <f t="shared" si="5"/>
        <v>0</v>
      </c>
      <c r="G25" s="18">
        <f t="shared" si="5"/>
        <v>0</v>
      </c>
      <c r="H25" s="18">
        <f t="shared" si="5"/>
        <v>0</v>
      </c>
      <c r="I25" s="18">
        <f t="shared" si="5"/>
        <v>0</v>
      </c>
      <c r="J25" s="18">
        <f t="shared" si="5"/>
        <v>0</v>
      </c>
      <c r="K25" s="18">
        <f t="shared" si="5"/>
        <v>0</v>
      </c>
      <c r="L25" s="18">
        <f t="shared" si="5"/>
        <v>0</v>
      </c>
      <c r="M25" s="18">
        <f t="shared" si="5"/>
        <v>0</v>
      </c>
      <c r="N25" s="18">
        <f t="shared" si="5"/>
        <v>0</v>
      </c>
      <c r="O25" s="18">
        <f t="shared" si="5"/>
        <v>0</v>
      </c>
      <c r="P25" s="18">
        <f t="shared" si="5"/>
        <v>0</v>
      </c>
      <c r="Q25" s="18">
        <f t="shared" si="5"/>
        <v>0</v>
      </c>
      <c r="R25" s="18">
        <f t="shared" si="5"/>
        <v>0</v>
      </c>
      <c r="S25" s="18">
        <f t="shared" si="5"/>
        <v>0</v>
      </c>
      <c r="T25" s="18">
        <f t="shared" si="5"/>
        <v>0</v>
      </c>
      <c r="U25" s="18">
        <f t="shared" si="5"/>
        <v>0</v>
      </c>
      <c r="V25" s="18">
        <f t="shared" si="5"/>
        <v>0</v>
      </c>
      <c r="W25" s="18">
        <f t="shared" si="5"/>
        <v>0</v>
      </c>
      <c r="X25" s="18">
        <f t="shared" si="5"/>
        <v>0</v>
      </c>
      <c r="Y25" s="18">
        <f t="shared" si="5"/>
        <v>0</v>
      </c>
      <c r="Z25" s="18">
        <f t="shared" si="5"/>
        <v>0</v>
      </c>
      <c r="AA25" s="18">
        <f t="shared" si="5"/>
        <v>0</v>
      </c>
      <c r="AB25" s="18">
        <f t="shared" si="5"/>
        <v>0</v>
      </c>
      <c r="AC25" s="18">
        <f t="shared" si="5"/>
        <v>0</v>
      </c>
      <c r="AD25" s="18">
        <f t="shared" si="5"/>
        <v>0</v>
      </c>
      <c r="AE25" s="18">
        <f t="shared" si="5"/>
        <v>0</v>
      </c>
      <c r="AF25" s="18">
        <f t="shared" si="5"/>
        <v>0</v>
      </c>
      <c r="AG25" s="18">
        <f t="shared" si="5"/>
        <v>0</v>
      </c>
      <c r="AH25" s="18">
        <f t="shared" si="5"/>
        <v>0</v>
      </c>
      <c r="AI25" s="18">
        <f t="shared" si="5"/>
        <v>0</v>
      </c>
      <c r="AJ25" s="18">
        <f t="shared" si="5"/>
        <v>0</v>
      </c>
      <c r="AK25" s="18">
        <f t="shared" si="5"/>
        <v>0</v>
      </c>
      <c r="AL25" s="18">
        <f t="shared" si="5"/>
        <v>0</v>
      </c>
    </row>
    <row r="26" spans="1:38" s="9" customFormat="1" ht="18.75">
      <c r="A26" s="16" t="s">
        <v>84</v>
      </c>
      <c r="B26" s="19" t="s">
        <v>83</v>
      </c>
      <c r="C26" s="12" t="s">
        <v>0</v>
      </c>
      <c r="D26" s="18">
        <f t="shared" si="5"/>
        <v>0</v>
      </c>
      <c r="E26" s="18">
        <f t="shared" si="5"/>
        <v>0</v>
      </c>
      <c r="F26" s="18">
        <f t="shared" si="5"/>
        <v>0</v>
      </c>
      <c r="G26" s="18">
        <f t="shared" si="5"/>
        <v>0</v>
      </c>
      <c r="H26" s="18">
        <f t="shared" si="5"/>
        <v>0</v>
      </c>
      <c r="I26" s="18">
        <f t="shared" si="5"/>
        <v>0</v>
      </c>
      <c r="J26" s="18">
        <f t="shared" si="5"/>
        <v>0</v>
      </c>
      <c r="K26" s="18">
        <f t="shared" si="5"/>
        <v>0</v>
      </c>
      <c r="L26" s="18">
        <f t="shared" si="5"/>
        <v>0</v>
      </c>
      <c r="M26" s="18">
        <f t="shared" si="5"/>
        <v>0</v>
      </c>
      <c r="N26" s="18">
        <f t="shared" si="5"/>
        <v>0</v>
      </c>
      <c r="O26" s="18">
        <f t="shared" si="5"/>
        <v>0</v>
      </c>
      <c r="P26" s="18">
        <f t="shared" si="5"/>
        <v>0</v>
      </c>
      <c r="Q26" s="18">
        <f t="shared" si="5"/>
        <v>0</v>
      </c>
      <c r="R26" s="18">
        <f t="shared" si="5"/>
        <v>0</v>
      </c>
      <c r="S26" s="18">
        <f t="shared" si="5"/>
        <v>0</v>
      </c>
      <c r="T26" s="18">
        <f t="shared" si="5"/>
        <v>0</v>
      </c>
      <c r="U26" s="18">
        <f t="shared" si="5"/>
        <v>0</v>
      </c>
      <c r="V26" s="18">
        <f t="shared" si="5"/>
        <v>0</v>
      </c>
      <c r="W26" s="18">
        <f t="shared" si="5"/>
        <v>0</v>
      </c>
      <c r="X26" s="18">
        <f t="shared" si="5"/>
        <v>0</v>
      </c>
      <c r="Y26" s="18">
        <f t="shared" si="5"/>
        <v>0</v>
      </c>
      <c r="Z26" s="18">
        <f t="shared" si="5"/>
        <v>0</v>
      </c>
      <c r="AA26" s="18">
        <f t="shared" si="5"/>
        <v>0</v>
      </c>
      <c r="AB26" s="18">
        <f t="shared" si="5"/>
        <v>0</v>
      </c>
      <c r="AC26" s="18">
        <f t="shared" si="5"/>
        <v>0</v>
      </c>
      <c r="AD26" s="18">
        <f t="shared" si="5"/>
        <v>0</v>
      </c>
      <c r="AE26" s="18">
        <f t="shared" si="5"/>
        <v>0</v>
      </c>
      <c r="AF26" s="18">
        <f t="shared" si="5"/>
        <v>0</v>
      </c>
      <c r="AG26" s="18">
        <f t="shared" si="5"/>
        <v>0</v>
      </c>
      <c r="AH26" s="18">
        <f t="shared" si="5"/>
        <v>0</v>
      </c>
      <c r="AI26" s="18">
        <f t="shared" si="5"/>
        <v>0</v>
      </c>
      <c r="AJ26" s="18">
        <f t="shared" si="5"/>
        <v>0</v>
      </c>
      <c r="AK26" s="18">
        <f t="shared" si="5"/>
        <v>0</v>
      </c>
      <c r="AL26" s="18">
        <f t="shared" si="5"/>
        <v>0</v>
      </c>
    </row>
    <row r="27" spans="1:38" s="3" customFormat="1" ht="18.75">
      <c r="A27" s="16" t="s">
        <v>82</v>
      </c>
      <c r="B27" s="17" t="s">
        <v>156</v>
      </c>
      <c r="C27" s="12" t="s">
        <v>0</v>
      </c>
      <c r="D27" s="18">
        <f t="shared" ref="D27:AL27" si="6">D20</f>
        <v>0</v>
      </c>
      <c r="E27" s="18">
        <f t="shared" si="6"/>
        <v>0</v>
      </c>
      <c r="F27" s="18">
        <f t="shared" si="6"/>
        <v>0</v>
      </c>
      <c r="G27" s="18">
        <f t="shared" si="6"/>
        <v>0</v>
      </c>
      <c r="H27" s="18">
        <f t="shared" si="6"/>
        <v>0</v>
      </c>
      <c r="I27" s="18">
        <f t="shared" si="6"/>
        <v>0</v>
      </c>
      <c r="J27" s="18">
        <f t="shared" si="6"/>
        <v>0</v>
      </c>
      <c r="K27" s="18">
        <f t="shared" si="6"/>
        <v>0</v>
      </c>
      <c r="L27" s="18">
        <f t="shared" si="6"/>
        <v>0</v>
      </c>
      <c r="M27" s="18">
        <f t="shared" si="6"/>
        <v>0</v>
      </c>
      <c r="N27" s="18">
        <f t="shared" si="6"/>
        <v>0</v>
      </c>
      <c r="O27" s="18">
        <f t="shared" si="6"/>
        <v>0</v>
      </c>
      <c r="P27" s="18">
        <f t="shared" si="6"/>
        <v>0</v>
      </c>
      <c r="Q27" s="18">
        <f t="shared" si="6"/>
        <v>0</v>
      </c>
      <c r="R27" s="18">
        <f t="shared" si="6"/>
        <v>0</v>
      </c>
      <c r="S27" s="18">
        <f t="shared" si="6"/>
        <v>0</v>
      </c>
      <c r="T27" s="18">
        <f t="shared" si="6"/>
        <v>0</v>
      </c>
      <c r="U27" s="18">
        <f t="shared" si="6"/>
        <v>0</v>
      </c>
      <c r="V27" s="18">
        <f t="shared" si="6"/>
        <v>0</v>
      </c>
      <c r="W27" s="18">
        <f t="shared" si="6"/>
        <v>0</v>
      </c>
      <c r="X27" s="18">
        <f t="shared" si="6"/>
        <v>0</v>
      </c>
      <c r="Y27" s="18">
        <f t="shared" si="6"/>
        <v>0</v>
      </c>
      <c r="Z27" s="18">
        <f t="shared" si="6"/>
        <v>5.0544500000000001</v>
      </c>
      <c r="AA27" s="18">
        <f t="shared" si="6"/>
        <v>0</v>
      </c>
      <c r="AB27" s="18">
        <f t="shared" si="6"/>
        <v>0</v>
      </c>
      <c r="AC27" s="18">
        <f t="shared" si="6"/>
        <v>2.4279999999999999</v>
      </c>
      <c r="AD27" s="18">
        <f t="shared" si="6"/>
        <v>0</v>
      </c>
      <c r="AE27" s="18">
        <f t="shared" si="6"/>
        <v>0</v>
      </c>
      <c r="AF27" s="18">
        <f t="shared" si="6"/>
        <v>0</v>
      </c>
      <c r="AG27" s="18">
        <f t="shared" si="6"/>
        <v>5.0544500000000001</v>
      </c>
      <c r="AH27" s="18">
        <f t="shared" si="6"/>
        <v>0</v>
      </c>
      <c r="AI27" s="18">
        <f t="shared" si="6"/>
        <v>0</v>
      </c>
      <c r="AJ27" s="18">
        <f t="shared" si="6"/>
        <v>2.4279999999999999</v>
      </c>
      <c r="AK27" s="18">
        <f t="shared" si="6"/>
        <v>0</v>
      </c>
      <c r="AL27" s="18">
        <f t="shared" si="6"/>
        <v>0</v>
      </c>
    </row>
    <row r="28" spans="1:38" s="11" customFormat="1">
      <c r="A28" s="16" t="s">
        <v>81</v>
      </c>
      <c r="B28" s="17" t="s">
        <v>80</v>
      </c>
      <c r="C28" s="12" t="s">
        <v>0</v>
      </c>
      <c r="D28" s="22">
        <f t="shared" ref="D28:AL28" si="7">D29+D33+D36+D45</f>
        <v>0</v>
      </c>
      <c r="E28" s="22">
        <f t="shared" si="7"/>
        <v>0</v>
      </c>
      <c r="F28" s="22">
        <f t="shared" si="7"/>
        <v>0</v>
      </c>
      <c r="G28" s="22">
        <f t="shared" si="7"/>
        <v>0</v>
      </c>
      <c r="H28" s="22">
        <f t="shared" si="7"/>
        <v>0</v>
      </c>
      <c r="I28" s="22">
        <f t="shared" si="7"/>
        <v>0</v>
      </c>
      <c r="J28" s="22">
        <f t="shared" si="7"/>
        <v>0</v>
      </c>
      <c r="K28" s="22">
        <f t="shared" si="7"/>
        <v>0</v>
      </c>
      <c r="L28" s="22">
        <f t="shared" si="7"/>
        <v>0</v>
      </c>
      <c r="M28" s="22">
        <f t="shared" si="7"/>
        <v>0</v>
      </c>
      <c r="N28" s="22">
        <f t="shared" si="7"/>
        <v>0</v>
      </c>
      <c r="O28" s="22">
        <f t="shared" si="7"/>
        <v>0</v>
      </c>
      <c r="P28" s="22">
        <f t="shared" si="7"/>
        <v>0</v>
      </c>
      <c r="Q28" s="22">
        <f t="shared" si="7"/>
        <v>0</v>
      </c>
      <c r="R28" s="22">
        <f t="shared" si="7"/>
        <v>0</v>
      </c>
      <c r="S28" s="22">
        <f t="shared" si="7"/>
        <v>0</v>
      </c>
      <c r="T28" s="22">
        <f t="shared" si="7"/>
        <v>0</v>
      </c>
      <c r="U28" s="22">
        <f t="shared" si="7"/>
        <v>0</v>
      </c>
      <c r="V28" s="22">
        <f t="shared" si="7"/>
        <v>0</v>
      </c>
      <c r="W28" s="22">
        <f t="shared" si="7"/>
        <v>0</v>
      </c>
      <c r="X28" s="22">
        <f t="shared" si="7"/>
        <v>0</v>
      </c>
      <c r="Y28" s="22">
        <f t="shared" si="7"/>
        <v>0</v>
      </c>
      <c r="Z28" s="22">
        <f t="shared" si="7"/>
        <v>0</v>
      </c>
      <c r="AA28" s="22">
        <f t="shared" si="7"/>
        <v>0</v>
      </c>
      <c r="AB28" s="22">
        <f t="shared" si="7"/>
        <v>0</v>
      </c>
      <c r="AC28" s="22">
        <f t="shared" si="7"/>
        <v>0</v>
      </c>
      <c r="AD28" s="22">
        <f t="shared" si="7"/>
        <v>0</v>
      </c>
      <c r="AE28" s="22">
        <f t="shared" si="7"/>
        <v>0</v>
      </c>
      <c r="AF28" s="22">
        <f t="shared" si="7"/>
        <v>0</v>
      </c>
      <c r="AG28" s="22">
        <f t="shared" si="7"/>
        <v>0</v>
      </c>
      <c r="AH28" s="22">
        <f t="shared" si="7"/>
        <v>0</v>
      </c>
      <c r="AI28" s="22">
        <f t="shared" si="7"/>
        <v>0</v>
      </c>
      <c r="AJ28" s="22">
        <f t="shared" si="7"/>
        <v>0</v>
      </c>
      <c r="AK28" s="22">
        <f t="shared" si="7"/>
        <v>0</v>
      </c>
      <c r="AL28" s="22">
        <f t="shared" si="7"/>
        <v>0</v>
      </c>
    </row>
    <row r="29" spans="1:38" s="11" customFormat="1" ht="47.25">
      <c r="A29" s="16" t="s">
        <v>79</v>
      </c>
      <c r="B29" s="17" t="s">
        <v>78</v>
      </c>
      <c r="C29" s="12" t="s">
        <v>0</v>
      </c>
      <c r="D29" s="22">
        <f t="shared" ref="D29:AL29" si="8">D30+D31+D32</f>
        <v>0</v>
      </c>
      <c r="E29" s="22">
        <f t="shared" si="8"/>
        <v>0</v>
      </c>
      <c r="F29" s="22">
        <f t="shared" si="8"/>
        <v>0</v>
      </c>
      <c r="G29" s="22">
        <f t="shared" si="8"/>
        <v>0</v>
      </c>
      <c r="H29" s="22">
        <f t="shared" si="8"/>
        <v>0</v>
      </c>
      <c r="I29" s="22">
        <f t="shared" si="8"/>
        <v>0</v>
      </c>
      <c r="J29" s="22">
        <f t="shared" si="8"/>
        <v>0</v>
      </c>
      <c r="K29" s="22">
        <f t="shared" si="8"/>
        <v>0</v>
      </c>
      <c r="L29" s="22">
        <f t="shared" si="8"/>
        <v>0</v>
      </c>
      <c r="M29" s="22">
        <f t="shared" si="8"/>
        <v>0</v>
      </c>
      <c r="N29" s="22">
        <f t="shared" si="8"/>
        <v>0</v>
      </c>
      <c r="O29" s="22">
        <f t="shared" si="8"/>
        <v>0</v>
      </c>
      <c r="P29" s="22">
        <f t="shared" si="8"/>
        <v>0</v>
      </c>
      <c r="Q29" s="22">
        <f t="shared" si="8"/>
        <v>0</v>
      </c>
      <c r="R29" s="22">
        <f t="shared" si="8"/>
        <v>0</v>
      </c>
      <c r="S29" s="22">
        <f t="shared" si="8"/>
        <v>0</v>
      </c>
      <c r="T29" s="22">
        <f t="shared" si="8"/>
        <v>0</v>
      </c>
      <c r="U29" s="22">
        <f t="shared" si="8"/>
        <v>0</v>
      </c>
      <c r="V29" s="22">
        <f t="shared" si="8"/>
        <v>0</v>
      </c>
      <c r="W29" s="22">
        <f t="shared" si="8"/>
        <v>0</v>
      </c>
      <c r="X29" s="22">
        <f t="shared" si="8"/>
        <v>0</v>
      </c>
      <c r="Y29" s="22">
        <f t="shared" si="8"/>
        <v>0</v>
      </c>
      <c r="Z29" s="22">
        <f t="shared" si="8"/>
        <v>0</v>
      </c>
      <c r="AA29" s="22">
        <f t="shared" si="8"/>
        <v>0</v>
      </c>
      <c r="AB29" s="22">
        <f t="shared" si="8"/>
        <v>0</v>
      </c>
      <c r="AC29" s="22">
        <f t="shared" si="8"/>
        <v>0</v>
      </c>
      <c r="AD29" s="22">
        <f t="shared" si="8"/>
        <v>0</v>
      </c>
      <c r="AE29" s="22">
        <f t="shared" si="8"/>
        <v>0</v>
      </c>
      <c r="AF29" s="22">
        <f t="shared" si="8"/>
        <v>0</v>
      </c>
      <c r="AG29" s="22">
        <f t="shared" si="8"/>
        <v>0</v>
      </c>
      <c r="AH29" s="22">
        <f t="shared" si="8"/>
        <v>0</v>
      </c>
      <c r="AI29" s="22">
        <f t="shared" si="8"/>
        <v>0</v>
      </c>
      <c r="AJ29" s="22">
        <f t="shared" si="8"/>
        <v>0</v>
      </c>
      <c r="AK29" s="22">
        <f t="shared" si="8"/>
        <v>0</v>
      </c>
      <c r="AL29" s="22">
        <f t="shared" si="8"/>
        <v>0</v>
      </c>
    </row>
    <row r="30" spans="1:38" s="11" customFormat="1" ht="81" customHeight="1">
      <c r="A30" s="16" t="s">
        <v>77</v>
      </c>
      <c r="B30" s="17" t="s">
        <v>76</v>
      </c>
      <c r="C30" s="12" t="s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0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</row>
    <row r="31" spans="1:38" s="11" customFormat="1" ht="63">
      <c r="A31" s="16" t="s">
        <v>75</v>
      </c>
      <c r="B31" s="17" t="s">
        <v>74</v>
      </c>
      <c r="C31" s="12" t="s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</row>
    <row r="32" spans="1:38" ht="47.25">
      <c r="A32" s="16" t="s">
        <v>73</v>
      </c>
      <c r="B32" s="17" t="s">
        <v>72</v>
      </c>
      <c r="C32" s="12" t="s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v>0</v>
      </c>
      <c r="AL32" s="22">
        <v>0</v>
      </c>
    </row>
    <row r="33" spans="1:38" ht="31.5">
      <c r="A33" s="16" t="s">
        <v>71</v>
      </c>
      <c r="B33" s="17" t="s">
        <v>70</v>
      </c>
      <c r="C33" s="12" t="s">
        <v>0</v>
      </c>
      <c r="D33" s="22">
        <f t="shared" ref="D33:AL33" si="9">D34+D35</f>
        <v>0</v>
      </c>
      <c r="E33" s="22">
        <f t="shared" si="9"/>
        <v>0</v>
      </c>
      <c r="F33" s="22">
        <f t="shared" si="9"/>
        <v>0</v>
      </c>
      <c r="G33" s="22">
        <f t="shared" si="9"/>
        <v>0</v>
      </c>
      <c r="H33" s="22">
        <f t="shared" si="9"/>
        <v>0</v>
      </c>
      <c r="I33" s="22">
        <f t="shared" si="9"/>
        <v>0</v>
      </c>
      <c r="J33" s="22">
        <f t="shared" si="9"/>
        <v>0</v>
      </c>
      <c r="K33" s="22">
        <f t="shared" si="9"/>
        <v>0</v>
      </c>
      <c r="L33" s="22">
        <f t="shared" si="9"/>
        <v>0</v>
      </c>
      <c r="M33" s="22">
        <f t="shared" si="9"/>
        <v>0</v>
      </c>
      <c r="N33" s="22">
        <f t="shared" si="9"/>
        <v>0</v>
      </c>
      <c r="O33" s="22">
        <f t="shared" si="9"/>
        <v>0</v>
      </c>
      <c r="P33" s="22">
        <f t="shared" si="9"/>
        <v>0</v>
      </c>
      <c r="Q33" s="22">
        <f t="shared" si="9"/>
        <v>0</v>
      </c>
      <c r="R33" s="22">
        <f t="shared" si="9"/>
        <v>0</v>
      </c>
      <c r="S33" s="22">
        <f t="shared" si="9"/>
        <v>0</v>
      </c>
      <c r="T33" s="22">
        <f t="shared" si="9"/>
        <v>0</v>
      </c>
      <c r="U33" s="22">
        <f t="shared" si="9"/>
        <v>0</v>
      </c>
      <c r="V33" s="22">
        <f t="shared" si="9"/>
        <v>0</v>
      </c>
      <c r="W33" s="22">
        <f t="shared" si="9"/>
        <v>0</v>
      </c>
      <c r="X33" s="22">
        <f t="shared" si="9"/>
        <v>0</v>
      </c>
      <c r="Y33" s="22">
        <f t="shared" si="9"/>
        <v>0</v>
      </c>
      <c r="Z33" s="22">
        <f t="shared" si="9"/>
        <v>0</v>
      </c>
      <c r="AA33" s="22">
        <f t="shared" si="9"/>
        <v>0</v>
      </c>
      <c r="AB33" s="22">
        <f t="shared" si="9"/>
        <v>0</v>
      </c>
      <c r="AC33" s="22">
        <f t="shared" si="9"/>
        <v>0</v>
      </c>
      <c r="AD33" s="22">
        <f t="shared" si="9"/>
        <v>0</v>
      </c>
      <c r="AE33" s="22">
        <f t="shared" si="9"/>
        <v>0</v>
      </c>
      <c r="AF33" s="22">
        <f t="shared" si="9"/>
        <v>0</v>
      </c>
      <c r="AG33" s="22">
        <f t="shared" si="9"/>
        <v>0</v>
      </c>
      <c r="AH33" s="22">
        <f t="shared" si="9"/>
        <v>0</v>
      </c>
      <c r="AI33" s="22">
        <f t="shared" si="9"/>
        <v>0</v>
      </c>
      <c r="AJ33" s="22">
        <f t="shared" si="9"/>
        <v>0</v>
      </c>
      <c r="AK33" s="22">
        <f t="shared" si="9"/>
        <v>0</v>
      </c>
      <c r="AL33" s="22">
        <f t="shared" si="9"/>
        <v>0</v>
      </c>
    </row>
    <row r="34" spans="1:38" ht="63">
      <c r="A34" s="16" t="s">
        <v>69</v>
      </c>
      <c r="B34" s="17" t="s">
        <v>68</v>
      </c>
      <c r="C34" s="12" t="s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0</v>
      </c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</row>
    <row r="35" spans="1:38" ht="31.5">
      <c r="A35" s="16" t="s">
        <v>67</v>
      </c>
      <c r="B35" s="17" t="s">
        <v>66</v>
      </c>
      <c r="C35" s="12" t="s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</row>
    <row r="36" spans="1:38" ht="47.25">
      <c r="A36" s="16" t="s">
        <v>65</v>
      </c>
      <c r="B36" s="17" t="s">
        <v>64</v>
      </c>
      <c r="C36" s="12" t="s">
        <v>0</v>
      </c>
      <c r="D36" s="22">
        <f t="shared" ref="D36:AL36" si="10">D37+D41</f>
        <v>0</v>
      </c>
      <c r="E36" s="22">
        <f t="shared" si="10"/>
        <v>0</v>
      </c>
      <c r="F36" s="22">
        <f t="shared" si="10"/>
        <v>0</v>
      </c>
      <c r="G36" s="22">
        <f t="shared" si="10"/>
        <v>0</v>
      </c>
      <c r="H36" s="22">
        <f t="shared" si="10"/>
        <v>0</v>
      </c>
      <c r="I36" s="22">
        <f t="shared" si="10"/>
        <v>0</v>
      </c>
      <c r="J36" s="22">
        <f t="shared" si="10"/>
        <v>0</v>
      </c>
      <c r="K36" s="22">
        <f t="shared" si="10"/>
        <v>0</v>
      </c>
      <c r="L36" s="22">
        <f t="shared" si="10"/>
        <v>0</v>
      </c>
      <c r="M36" s="22">
        <f t="shared" si="10"/>
        <v>0</v>
      </c>
      <c r="N36" s="22">
        <f t="shared" si="10"/>
        <v>0</v>
      </c>
      <c r="O36" s="22">
        <f t="shared" si="10"/>
        <v>0</v>
      </c>
      <c r="P36" s="22">
        <f t="shared" si="10"/>
        <v>0</v>
      </c>
      <c r="Q36" s="22">
        <f t="shared" si="10"/>
        <v>0</v>
      </c>
      <c r="R36" s="22">
        <f t="shared" si="10"/>
        <v>0</v>
      </c>
      <c r="S36" s="22">
        <f t="shared" si="10"/>
        <v>0</v>
      </c>
      <c r="T36" s="22">
        <f t="shared" si="10"/>
        <v>0</v>
      </c>
      <c r="U36" s="22">
        <f t="shared" si="10"/>
        <v>0</v>
      </c>
      <c r="V36" s="22">
        <f t="shared" si="10"/>
        <v>0</v>
      </c>
      <c r="W36" s="22">
        <f t="shared" si="10"/>
        <v>0</v>
      </c>
      <c r="X36" s="22">
        <f t="shared" si="10"/>
        <v>0</v>
      </c>
      <c r="Y36" s="22">
        <f t="shared" si="10"/>
        <v>0</v>
      </c>
      <c r="Z36" s="22">
        <f t="shared" si="10"/>
        <v>0</v>
      </c>
      <c r="AA36" s="22">
        <f t="shared" si="10"/>
        <v>0</v>
      </c>
      <c r="AB36" s="22">
        <f t="shared" si="10"/>
        <v>0</v>
      </c>
      <c r="AC36" s="22">
        <f t="shared" si="10"/>
        <v>0</v>
      </c>
      <c r="AD36" s="22">
        <f t="shared" si="10"/>
        <v>0</v>
      </c>
      <c r="AE36" s="22">
        <f t="shared" si="10"/>
        <v>0</v>
      </c>
      <c r="AF36" s="22">
        <f t="shared" si="10"/>
        <v>0</v>
      </c>
      <c r="AG36" s="22">
        <f t="shared" si="10"/>
        <v>0</v>
      </c>
      <c r="AH36" s="22">
        <f t="shared" si="10"/>
        <v>0</v>
      </c>
      <c r="AI36" s="22">
        <f t="shared" si="10"/>
        <v>0</v>
      </c>
      <c r="AJ36" s="22">
        <f t="shared" si="10"/>
        <v>0</v>
      </c>
      <c r="AK36" s="22">
        <f t="shared" si="10"/>
        <v>0</v>
      </c>
      <c r="AL36" s="22">
        <f t="shared" si="10"/>
        <v>0</v>
      </c>
    </row>
    <row r="37" spans="1:38" ht="31.5">
      <c r="A37" s="16" t="s">
        <v>63</v>
      </c>
      <c r="B37" s="17" t="s">
        <v>61</v>
      </c>
      <c r="C37" s="12" t="s">
        <v>0</v>
      </c>
      <c r="D37" s="22">
        <f t="shared" ref="D37:AL37" si="11">D38+D39+D40</f>
        <v>0</v>
      </c>
      <c r="E37" s="22">
        <f t="shared" si="11"/>
        <v>0</v>
      </c>
      <c r="F37" s="22">
        <f t="shared" si="11"/>
        <v>0</v>
      </c>
      <c r="G37" s="22">
        <f t="shared" si="11"/>
        <v>0</v>
      </c>
      <c r="H37" s="22">
        <f t="shared" si="11"/>
        <v>0</v>
      </c>
      <c r="I37" s="22">
        <f t="shared" si="11"/>
        <v>0</v>
      </c>
      <c r="J37" s="22">
        <f t="shared" si="11"/>
        <v>0</v>
      </c>
      <c r="K37" s="22">
        <f t="shared" si="11"/>
        <v>0</v>
      </c>
      <c r="L37" s="22">
        <f t="shared" si="11"/>
        <v>0</v>
      </c>
      <c r="M37" s="22">
        <f t="shared" si="11"/>
        <v>0</v>
      </c>
      <c r="N37" s="22">
        <f t="shared" si="11"/>
        <v>0</v>
      </c>
      <c r="O37" s="22">
        <f t="shared" si="11"/>
        <v>0</v>
      </c>
      <c r="P37" s="22">
        <f t="shared" si="11"/>
        <v>0</v>
      </c>
      <c r="Q37" s="22">
        <f t="shared" si="11"/>
        <v>0</v>
      </c>
      <c r="R37" s="22">
        <f t="shared" si="11"/>
        <v>0</v>
      </c>
      <c r="S37" s="22">
        <f t="shared" si="11"/>
        <v>0</v>
      </c>
      <c r="T37" s="22">
        <f t="shared" si="11"/>
        <v>0</v>
      </c>
      <c r="U37" s="22">
        <f t="shared" si="11"/>
        <v>0</v>
      </c>
      <c r="V37" s="22">
        <f t="shared" si="11"/>
        <v>0</v>
      </c>
      <c r="W37" s="22">
        <f t="shared" si="11"/>
        <v>0</v>
      </c>
      <c r="X37" s="22">
        <f t="shared" si="11"/>
        <v>0</v>
      </c>
      <c r="Y37" s="22">
        <f t="shared" si="11"/>
        <v>0</v>
      </c>
      <c r="Z37" s="22">
        <f t="shared" si="11"/>
        <v>0</v>
      </c>
      <c r="AA37" s="22">
        <f t="shared" si="11"/>
        <v>0</v>
      </c>
      <c r="AB37" s="22">
        <f t="shared" si="11"/>
        <v>0</v>
      </c>
      <c r="AC37" s="22">
        <f t="shared" si="11"/>
        <v>0</v>
      </c>
      <c r="AD37" s="22">
        <f t="shared" si="11"/>
        <v>0</v>
      </c>
      <c r="AE37" s="22">
        <f t="shared" si="11"/>
        <v>0</v>
      </c>
      <c r="AF37" s="22">
        <f t="shared" si="11"/>
        <v>0</v>
      </c>
      <c r="AG37" s="22">
        <f t="shared" si="11"/>
        <v>0</v>
      </c>
      <c r="AH37" s="22">
        <f t="shared" si="11"/>
        <v>0</v>
      </c>
      <c r="AI37" s="22">
        <f t="shared" si="11"/>
        <v>0</v>
      </c>
      <c r="AJ37" s="22">
        <f t="shared" si="11"/>
        <v>0</v>
      </c>
      <c r="AK37" s="22">
        <f t="shared" si="11"/>
        <v>0</v>
      </c>
      <c r="AL37" s="22">
        <f t="shared" si="11"/>
        <v>0</v>
      </c>
    </row>
    <row r="38" spans="1:38" ht="94.5">
      <c r="A38" s="16" t="s">
        <v>63</v>
      </c>
      <c r="B38" s="17" t="s">
        <v>60</v>
      </c>
      <c r="C38" s="12" t="s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</row>
    <row r="39" spans="1:38" ht="78.75">
      <c r="A39" s="16" t="s">
        <v>63</v>
      </c>
      <c r="B39" s="17" t="s">
        <v>59</v>
      </c>
      <c r="C39" s="12" t="s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</row>
    <row r="40" spans="1:38" ht="94.5">
      <c r="A40" s="16" t="s">
        <v>63</v>
      </c>
      <c r="B40" s="17" t="s">
        <v>62</v>
      </c>
      <c r="C40" s="12" t="s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</row>
    <row r="41" spans="1:38" ht="31.5">
      <c r="A41" s="16" t="s">
        <v>58</v>
      </c>
      <c r="B41" s="17" t="s">
        <v>61</v>
      </c>
      <c r="C41" s="12" t="s">
        <v>0</v>
      </c>
      <c r="D41" s="22">
        <f t="shared" ref="D41:AL41" si="12">D42+D43+D44</f>
        <v>0</v>
      </c>
      <c r="E41" s="22">
        <f t="shared" si="12"/>
        <v>0</v>
      </c>
      <c r="F41" s="22">
        <f t="shared" si="12"/>
        <v>0</v>
      </c>
      <c r="G41" s="22">
        <f t="shared" si="12"/>
        <v>0</v>
      </c>
      <c r="H41" s="22">
        <f t="shared" si="12"/>
        <v>0</v>
      </c>
      <c r="I41" s="22">
        <f t="shared" si="12"/>
        <v>0</v>
      </c>
      <c r="J41" s="22">
        <f t="shared" si="12"/>
        <v>0</v>
      </c>
      <c r="K41" s="22">
        <f t="shared" si="12"/>
        <v>0</v>
      </c>
      <c r="L41" s="22">
        <f t="shared" si="12"/>
        <v>0</v>
      </c>
      <c r="M41" s="22">
        <f t="shared" si="12"/>
        <v>0</v>
      </c>
      <c r="N41" s="22">
        <f t="shared" si="12"/>
        <v>0</v>
      </c>
      <c r="O41" s="22">
        <f t="shared" si="12"/>
        <v>0</v>
      </c>
      <c r="P41" s="22">
        <f t="shared" si="12"/>
        <v>0</v>
      </c>
      <c r="Q41" s="22">
        <f t="shared" si="12"/>
        <v>0</v>
      </c>
      <c r="R41" s="22">
        <f t="shared" si="12"/>
        <v>0</v>
      </c>
      <c r="S41" s="22">
        <f t="shared" si="12"/>
        <v>0</v>
      </c>
      <c r="T41" s="22">
        <f t="shared" si="12"/>
        <v>0</v>
      </c>
      <c r="U41" s="22">
        <f t="shared" si="12"/>
        <v>0</v>
      </c>
      <c r="V41" s="22">
        <f t="shared" si="12"/>
        <v>0</v>
      </c>
      <c r="W41" s="22">
        <f t="shared" si="12"/>
        <v>0</v>
      </c>
      <c r="X41" s="22">
        <f t="shared" si="12"/>
        <v>0</v>
      </c>
      <c r="Y41" s="22">
        <f t="shared" si="12"/>
        <v>0</v>
      </c>
      <c r="Z41" s="22">
        <f t="shared" si="12"/>
        <v>0</v>
      </c>
      <c r="AA41" s="22">
        <f t="shared" si="12"/>
        <v>0</v>
      </c>
      <c r="AB41" s="22">
        <f t="shared" si="12"/>
        <v>0</v>
      </c>
      <c r="AC41" s="22">
        <f t="shared" si="12"/>
        <v>0</v>
      </c>
      <c r="AD41" s="22">
        <f t="shared" si="12"/>
        <v>0</v>
      </c>
      <c r="AE41" s="22">
        <f t="shared" si="12"/>
        <v>0</v>
      </c>
      <c r="AF41" s="22">
        <f t="shared" si="12"/>
        <v>0</v>
      </c>
      <c r="AG41" s="22">
        <f t="shared" si="12"/>
        <v>0</v>
      </c>
      <c r="AH41" s="22">
        <f t="shared" si="12"/>
        <v>0</v>
      </c>
      <c r="AI41" s="22">
        <f t="shared" si="12"/>
        <v>0</v>
      </c>
      <c r="AJ41" s="22">
        <f t="shared" si="12"/>
        <v>0</v>
      </c>
      <c r="AK41" s="22">
        <f t="shared" si="12"/>
        <v>0</v>
      </c>
      <c r="AL41" s="22">
        <f t="shared" si="12"/>
        <v>0</v>
      </c>
    </row>
    <row r="42" spans="1:38" ht="94.5">
      <c r="A42" s="16" t="s">
        <v>58</v>
      </c>
      <c r="B42" s="17" t="s">
        <v>60</v>
      </c>
      <c r="C42" s="12" t="s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</row>
    <row r="43" spans="1:38" ht="78.75">
      <c r="A43" s="16" t="s">
        <v>58</v>
      </c>
      <c r="B43" s="17" t="s">
        <v>59</v>
      </c>
      <c r="C43" s="12" t="s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</row>
    <row r="44" spans="1:38" ht="94.5">
      <c r="A44" s="16" t="s">
        <v>58</v>
      </c>
      <c r="B44" s="17" t="s">
        <v>57</v>
      </c>
      <c r="C44" s="12" t="s">
        <v>0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v>0</v>
      </c>
      <c r="AL44" s="22">
        <v>0</v>
      </c>
    </row>
    <row r="45" spans="1:38" ht="78.75">
      <c r="A45" s="16" t="s">
        <v>56</v>
      </c>
      <c r="B45" s="17" t="s">
        <v>55</v>
      </c>
      <c r="C45" s="12" t="s">
        <v>0</v>
      </c>
      <c r="D45" s="22">
        <f t="shared" ref="D45:AL45" si="13">D46+D47</f>
        <v>0</v>
      </c>
      <c r="E45" s="22">
        <f t="shared" si="13"/>
        <v>0</v>
      </c>
      <c r="F45" s="22">
        <f t="shared" si="13"/>
        <v>0</v>
      </c>
      <c r="G45" s="22">
        <f t="shared" si="13"/>
        <v>0</v>
      </c>
      <c r="H45" s="22">
        <f t="shared" si="13"/>
        <v>0</v>
      </c>
      <c r="I45" s="22">
        <f t="shared" si="13"/>
        <v>0</v>
      </c>
      <c r="J45" s="22">
        <f t="shared" si="13"/>
        <v>0</v>
      </c>
      <c r="K45" s="22">
        <f t="shared" si="13"/>
        <v>0</v>
      </c>
      <c r="L45" s="22">
        <f t="shared" si="13"/>
        <v>0</v>
      </c>
      <c r="M45" s="22">
        <f t="shared" si="13"/>
        <v>0</v>
      </c>
      <c r="N45" s="22">
        <f t="shared" si="13"/>
        <v>0</v>
      </c>
      <c r="O45" s="22">
        <f t="shared" si="13"/>
        <v>0</v>
      </c>
      <c r="P45" s="22">
        <f t="shared" si="13"/>
        <v>0</v>
      </c>
      <c r="Q45" s="22">
        <f t="shared" si="13"/>
        <v>0</v>
      </c>
      <c r="R45" s="22">
        <f t="shared" si="13"/>
        <v>0</v>
      </c>
      <c r="S45" s="22">
        <f t="shared" si="13"/>
        <v>0</v>
      </c>
      <c r="T45" s="22">
        <f t="shared" si="13"/>
        <v>0</v>
      </c>
      <c r="U45" s="22">
        <f t="shared" si="13"/>
        <v>0</v>
      </c>
      <c r="V45" s="22">
        <f t="shared" si="13"/>
        <v>0</v>
      </c>
      <c r="W45" s="22">
        <f t="shared" si="13"/>
        <v>0</v>
      </c>
      <c r="X45" s="22">
        <f t="shared" si="13"/>
        <v>0</v>
      </c>
      <c r="Y45" s="22">
        <f t="shared" si="13"/>
        <v>0</v>
      </c>
      <c r="Z45" s="22">
        <f t="shared" si="13"/>
        <v>0</v>
      </c>
      <c r="AA45" s="22">
        <f t="shared" si="13"/>
        <v>0</v>
      </c>
      <c r="AB45" s="22">
        <f t="shared" si="13"/>
        <v>0</v>
      </c>
      <c r="AC45" s="22">
        <f t="shared" si="13"/>
        <v>0</v>
      </c>
      <c r="AD45" s="22">
        <f t="shared" si="13"/>
        <v>0</v>
      </c>
      <c r="AE45" s="22">
        <f t="shared" si="13"/>
        <v>0</v>
      </c>
      <c r="AF45" s="22">
        <f t="shared" si="13"/>
        <v>0</v>
      </c>
      <c r="AG45" s="22">
        <f t="shared" si="13"/>
        <v>0</v>
      </c>
      <c r="AH45" s="22">
        <f t="shared" si="13"/>
        <v>0</v>
      </c>
      <c r="AI45" s="22">
        <f t="shared" si="13"/>
        <v>0</v>
      </c>
      <c r="AJ45" s="22">
        <f t="shared" si="13"/>
        <v>0</v>
      </c>
      <c r="AK45" s="22">
        <f t="shared" si="13"/>
        <v>0</v>
      </c>
      <c r="AL45" s="22">
        <f t="shared" si="13"/>
        <v>0</v>
      </c>
    </row>
    <row r="46" spans="1:38" ht="63">
      <c r="A46" s="16" t="s">
        <v>54</v>
      </c>
      <c r="B46" s="17" t="s">
        <v>53</v>
      </c>
      <c r="C46" s="12" t="s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</row>
    <row r="47" spans="1:38" ht="63">
      <c r="A47" s="16" t="s">
        <v>52</v>
      </c>
      <c r="B47" s="17" t="s">
        <v>51</v>
      </c>
      <c r="C47" s="12" t="s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22">
        <v>0</v>
      </c>
      <c r="AL47" s="22">
        <v>0</v>
      </c>
    </row>
    <row r="48" spans="1:38" ht="31.5">
      <c r="A48" s="16" t="s">
        <v>50</v>
      </c>
      <c r="B48" s="17" t="s">
        <v>49</v>
      </c>
      <c r="C48" s="12" t="s">
        <v>0</v>
      </c>
      <c r="D48" s="18">
        <f t="shared" ref="D48:AL48" si="14">D49+D54+D61+D70</f>
        <v>0</v>
      </c>
      <c r="E48" s="18">
        <f t="shared" si="14"/>
        <v>0</v>
      </c>
      <c r="F48" s="18">
        <f t="shared" si="14"/>
        <v>0</v>
      </c>
      <c r="G48" s="18">
        <f t="shared" si="14"/>
        <v>0</v>
      </c>
      <c r="H48" s="18">
        <f t="shared" si="14"/>
        <v>0</v>
      </c>
      <c r="I48" s="18">
        <f t="shared" si="14"/>
        <v>0</v>
      </c>
      <c r="J48" s="18">
        <f t="shared" si="14"/>
        <v>0</v>
      </c>
      <c r="K48" s="18">
        <f t="shared" si="14"/>
        <v>0</v>
      </c>
      <c r="L48" s="18">
        <f t="shared" si="14"/>
        <v>0</v>
      </c>
      <c r="M48" s="18">
        <f t="shared" si="14"/>
        <v>0</v>
      </c>
      <c r="N48" s="18">
        <f t="shared" si="14"/>
        <v>0</v>
      </c>
      <c r="O48" s="18">
        <f t="shared" si="14"/>
        <v>0</v>
      </c>
      <c r="P48" s="18">
        <f t="shared" si="14"/>
        <v>0</v>
      </c>
      <c r="Q48" s="18">
        <f t="shared" si="14"/>
        <v>0</v>
      </c>
      <c r="R48" s="18">
        <f t="shared" si="14"/>
        <v>0</v>
      </c>
      <c r="S48" s="18">
        <f t="shared" si="14"/>
        <v>0</v>
      </c>
      <c r="T48" s="18">
        <f t="shared" si="14"/>
        <v>0</v>
      </c>
      <c r="U48" s="18">
        <f t="shared" si="14"/>
        <v>0</v>
      </c>
      <c r="V48" s="18">
        <f t="shared" si="14"/>
        <v>0</v>
      </c>
      <c r="W48" s="18">
        <f t="shared" si="14"/>
        <v>0</v>
      </c>
      <c r="X48" s="18">
        <f t="shared" si="14"/>
        <v>0</v>
      </c>
      <c r="Y48" s="18">
        <f t="shared" si="14"/>
        <v>0</v>
      </c>
      <c r="Z48" s="18">
        <f t="shared" si="14"/>
        <v>5.0544500000000001</v>
      </c>
      <c r="AA48" s="18">
        <f t="shared" si="14"/>
        <v>0</v>
      </c>
      <c r="AB48" s="18">
        <f t="shared" si="14"/>
        <v>0</v>
      </c>
      <c r="AC48" s="18">
        <f t="shared" si="14"/>
        <v>2.4279999999999999</v>
      </c>
      <c r="AD48" s="18">
        <f t="shared" si="14"/>
        <v>0</v>
      </c>
      <c r="AE48" s="18">
        <f t="shared" si="14"/>
        <v>0</v>
      </c>
      <c r="AF48" s="18">
        <f t="shared" si="14"/>
        <v>0</v>
      </c>
      <c r="AG48" s="18">
        <f t="shared" si="14"/>
        <v>5.0544500000000001</v>
      </c>
      <c r="AH48" s="18">
        <f t="shared" si="14"/>
        <v>0</v>
      </c>
      <c r="AI48" s="18">
        <f t="shared" si="14"/>
        <v>0</v>
      </c>
      <c r="AJ48" s="18">
        <f t="shared" si="14"/>
        <v>2.4279999999999999</v>
      </c>
      <c r="AK48" s="18">
        <f t="shared" si="14"/>
        <v>0</v>
      </c>
      <c r="AL48" s="18">
        <f t="shared" si="14"/>
        <v>0</v>
      </c>
    </row>
    <row r="49" spans="1:38" ht="63">
      <c r="A49" s="16" t="s">
        <v>48</v>
      </c>
      <c r="B49" s="17" t="s">
        <v>47</v>
      </c>
      <c r="C49" s="12" t="s">
        <v>0</v>
      </c>
      <c r="D49" s="18">
        <f t="shared" ref="D49:AL49" si="15">D50+D51</f>
        <v>0</v>
      </c>
      <c r="E49" s="18">
        <f t="shared" si="15"/>
        <v>0</v>
      </c>
      <c r="F49" s="18">
        <f t="shared" si="15"/>
        <v>0</v>
      </c>
      <c r="G49" s="18">
        <f t="shared" si="15"/>
        <v>0</v>
      </c>
      <c r="H49" s="18">
        <f t="shared" si="15"/>
        <v>0</v>
      </c>
      <c r="I49" s="18">
        <f t="shared" si="15"/>
        <v>0</v>
      </c>
      <c r="J49" s="18">
        <f t="shared" si="15"/>
        <v>0</v>
      </c>
      <c r="K49" s="18">
        <f t="shared" si="15"/>
        <v>0</v>
      </c>
      <c r="L49" s="18">
        <f t="shared" si="15"/>
        <v>0</v>
      </c>
      <c r="M49" s="18">
        <f t="shared" si="15"/>
        <v>0</v>
      </c>
      <c r="N49" s="18">
        <f t="shared" si="15"/>
        <v>0</v>
      </c>
      <c r="O49" s="18">
        <f t="shared" si="15"/>
        <v>0</v>
      </c>
      <c r="P49" s="18">
        <f t="shared" si="15"/>
        <v>0</v>
      </c>
      <c r="Q49" s="18">
        <f t="shared" si="15"/>
        <v>0</v>
      </c>
      <c r="R49" s="18">
        <f t="shared" si="15"/>
        <v>0</v>
      </c>
      <c r="S49" s="18">
        <f t="shared" si="15"/>
        <v>0</v>
      </c>
      <c r="T49" s="18">
        <f t="shared" si="15"/>
        <v>0</v>
      </c>
      <c r="U49" s="18">
        <f t="shared" si="15"/>
        <v>0</v>
      </c>
      <c r="V49" s="18">
        <f t="shared" si="15"/>
        <v>0</v>
      </c>
      <c r="W49" s="18">
        <f t="shared" si="15"/>
        <v>0</v>
      </c>
      <c r="X49" s="18">
        <f t="shared" si="15"/>
        <v>0</v>
      </c>
      <c r="Y49" s="18">
        <f t="shared" si="15"/>
        <v>0</v>
      </c>
      <c r="Z49" s="18">
        <f t="shared" si="15"/>
        <v>0</v>
      </c>
      <c r="AA49" s="18">
        <f t="shared" si="15"/>
        <v>0</v>
      </c>
      <c r="AB49" s="18">
        <f t="shared" si="15"/>
        <v>0</v>
      </c>
      <c r="AC49" s="18">
        <f t="shared" si="15"/>
        <v>0</v>
      </c>
      <c r="AD49" s="18">
        <f t="shared" si="15"/>
        <v>0</v>
      </c>
      <c r="AE49" s="18">
        <f t="shared" si="15"/>
        <v>0</v>
      </c>
      <c r="AF49" s="18">
        <f t="shared" si="15"/>
        <v>0</v>
      </c>
      <c r="AG49" s="18">
        <f t="shared" si="15"/>
        <v>0</v>
      </c>
      <c r="AH49" s="18">
        <f t="shared" si="15"/>
        <v>0</v>
      </c>
      <c r="AI49" s="18">
        <f t="shared" si="15"/>
        <v>0</v>
      </c>
      <c r="AJ49" s="18">
        <f t="shared" si="15"/>
        <v>0</v>
      </c>
      <c r="AK49" s="18">
        <f t="shared" si="15"/>
        <v>0</v>
      </c>
      <c r="AL49" s="18">
        <f t="shared" si="15"/>
        <v>0</v>
      </c>
    </row>
    <row r="50" spans="1:38" ht="31.5">
      <c r="A50" s="16" t="s">
        <v>46</v>
      </c>
      <c r="B50" s="20" t="s">
        <v>45</v>
      </c>
      <c r="C50" s="12" t="s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18">
        <v>0</v>
      </c>
    </row>
    <row r="51" spans="1:38" ht="47.25">
      <c r="A51" s="16" t="s">
        <v>44</v>
      </c>
      <c r="B51" s="17" t="s">
        <v>43</v>
      </c>
      <c r="C51" s="12" t="s">
        <v>0</v>
      </c>
      <c r="D51" s="21">
        <f t="shared" ref="D51:AL51" si="16">SUM(D52:D53)</f>
        <v>0</v>
      </c>
      <c r="E51" s="21">
        <f t="shared" si="16"/>
        <v>0</v>
      </c>
      <c r="F51" s="21">
        <f t="shared" si="16"/>
        <v>0</v>
      </c>
      <c r="G51" s="21">
        <f t="shared" si="16"/>
        <v>0</v>
      </c>
      <c r="H51" s="21">
        <f t="shared" si="16"/>
        <v>0</v>
      </c>
      <c r="I51" s="21">
        <f t="shared" si="16"/>
        <v>0</v>
      </c>
      <c r="J51" s="21">
        <f t="shared" si="16"/>
        <v>0</v>
      </c>
      <c r="K51" s="21">
        <f t="shared" si="16"/>
        <v>0</v>
      </c>
      <c r="L51" s="21">
        <f t="shared" si="16"/>
        <v>0</v>
      </c>
      <c r="M51" s="21">
        <f t="shared" si="16"/>
        <v>0</v>
      </c>
      <c r="N51" s="21">
        <f t="shared" si="16"/>
        <v>0</v>
      </c>
      <c r="O51" s="21">
        <f t="shared" si="16"/>
        <v>0</v>
      </c>
      <c r="P51" s="21">
        <f t="shared" si="16"/>
        <v>0</v>
      </c>
      <c r="Q51" s="21">
        <f t="shared" si="16"/>
        <v>0</v>
      </c>
      <c r="R51" s="21">
        <f t="shared" si="16"/>
        <v>0</v>
      </c>
      <c r="S51" s="21">
        <f t="shared" si="16"/>
        <v>0</v>
      </c>
      <c r="T51" s="21">
        <f t="shared" si="16"/>
        <v>0</v>
      </c>
      <c r="U51" s="21">
        <f t="shared" si="16"/>
        <v>0</v>
      </c>
      <c r="V51" s="21">
        <f t="shared" si="16"/>
        <v>0</v>
      </c>
      <c r="W51" s="21">
        <f t="shared" si="16"/>
        <v>0</v>
      </c>
      <c r="X51" s="21">
        <f t="shared" si="16"/>
        <v>0</v>
      </c>
      <c r="Y51" s="21">
        <f t="shared" ref="Y51:AE51" si="17">SUM(Y52:Y53)</f>
        <v>0</v>
      </c>
      <c r="Z51" s="21">
        <f t="shared" si="17"/>
        <v>0</v>
      </c>
      <c r="AA51" s="21">
        <f t="shared" si="17"/>
        <v>0</v>
      </c>
      <c r="AB51" s="21">
        <f t="shared" si="17"/>
        <v>0</v>
      </c>
      <c r="AC51" s="21">
        <f t="shared" si="17"/>
        <v>0</v>
      </c>
      <c r="AD51" s="21">
        <f t="shared" si="17"/>
        <v>0</v>
      </c>
      <c r="AE51" s="21">
        <f t="shared" si="17"/>
        <v>0</v>
      </c>
      <c r="AF51" s="21">
        <f t="shared" si="16"/>
        <v>0</v>
      </c>
      <c r="AG51" s="21">
        <f t="shared" si="16"/>
        <v>0</v>
      </c>
      <c r="AH51" s="21">
        <f t="shared" si="16"/>
        <v>0</v>
      </c>
      <c r="AI51" s="21">
        <f t="shared" si="16"/>
        <v>0</v>
      </c>
      <c r="AJ51" s="21">
        <f t="shared" si="16"/>
        <v>0</v>
      </c>
      <c r="AK51" s="21">
        <f t="shared" si="16"/>
        <v>0</v>
      </c>
      <c r="AL51" s="21">
        <f t="shared" si="16"/>
        <v>0</v>
      </c>
    </row>
    <row r="52" spans="1:38" ht="36.75" customHeight="1">
      <c r="A52" s="16" t="s">
        <v>157</v>
      </c>
      <c r="B52" s="25" t="s">
        <v>158</v>
      </c>
      <c r="C52" s="24" t="s">
        <v>159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  <c r="AB52" s="21">
        <v>0</v>
      </c>
      <c r="AC52" s="21">
        <v>0</v>
      </c>
      <c r="AD52" s="21">
        <v>0</v>
      </c>
      <c r="AE52" s="21">
        <v>0</v>
      </c>
      <c r="AF52" s="21">
        <f>D52+K52+R52+Y52</f>
        <v>0</v>
      </c>
      <c r="AG52" s="21">
        <f t="shared" ref="AG52:AL53" si="18">E52+L52+S52+Z52</f>
        <v>0</v>
      </c>
      <c r="AH52" s="21">
        <f t="shared" si="18"/>
        <v>0</v>
      </c>
      <c r="AI52" s="21">
        <f t="shared" si="18"/>
        <v>0</v>
      </c>
      <c r="AJ52" s="21">
        <f t="shared" si="18"/>
        <v>0</v>
      </c>
      <c r="AK52" s="21">
        <f t="shared" si="18"/>
        <v>0</v>
      </c>
      <c r="AL52" s="21">
        <f t="shared" si="18"/>
        <v>0</v>
      </c>
    </row>
    <row r="53" spans="1:38" ht="36.75" customHeight="1">
      <c r="A53" s="16" t="s">
        <v>164</v>
      </c>
      <c r="B53" s="25" t="s">
        <v>165</v>
      </c>
      <c r="C53" s="24" t="s">
        <v>166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f t="shared" ref="AF53" si="19">D53+K53+R53+Y53</f>
        <v>0</v>
      </c>
      <c r="AG53" s="21">
        <f t="shared" si="18"/>
        <v>0</v>
      </c>
      <c r="AH53" s="21">
        <f t="shared" si="18"/>
        <v>0</v>
      </c>
      <c r="AI53" s="21">
        <f t="shared" si="18"/>
        <v>0</v>
      </c>
      <c r="AJ53" s="21">
        <f t="shared" si="18"/>
        <v>0</v>
      </c>
      <c r="AK53" s="21">
        <f t="shared" si="18"/>
        <v>0</v>
      </c>
      <c r="AL53" s="21">
        <f t="shared" si="18"/>
        <v>0</v>
      </c>
    </row>
    <row r="54" spans="1:38" ht="47.25">
      <c r="A54" s="16" t="s">
        <v>42</v>
      </c>
      <c r="B54" s="17" t="s">
        <v>41</v>
      </c>
      <c r="C54" s="12" t="s">
        <v>0</v>
      </c>
      <c r="D54" s="21">
        <f t="shared" ref="D54:AL54" si="20">D55+D56</f>
        <v>0</v>
      </c>
      <c r="E54" s="21">
        <f t="shared" si="20"/>
        <v>0</v>
      </c>
      <c r="F54" s="21">
        <f t="shared" si="20"/>
        <v>0</v>
      </c>
      <c r="G54" s="21">
        <f t="shared" si="20"/>
        <v>0</v>
      </c>
      <c r="H54" s="21">
        <f t="shared" si="20"/>
        <v>0</v>
      </c>
      <c r="I54" s="21">
        <f t="shared" si="20"/>
        <v>0</v>
      </c>
      <c r="J54" s="21">
        <f t="shared" si="20"/>
        <v>0</v>
      </c>
      <c r="K54" s="21">
        <f t="shared" si="20"/>
        <v>0</v>
      </c>
      <c r="L54" s="21">
        <f t="shared" si="20"/>
        <v>0</v>
      </c>
      <c r="M54" s="21">
        <f t="shared" si="20"/>
        <v>0</v>
      </c>
      <c r="N54" s="21">
        <f t="shared" si="20"/>
        <v>0</v>
      </c>
      <c r="O54" s="21">
        <f t="shared" si="20"/>
        <v>0</v>
      </c>
      <c r="P54" s="21">
        <f t="shared" si="20"/>
        <v>0</v>
      </c>
      <c r="Q54" s="21">
        <f t="shared" si="20"/>
        <v>0</v>
      </c>
      <c r="R54" s="21">
        <f t="shared" si="20"/>
        <v>0</v>
      </c>
      <c r="S54" s="21">
        <f t="shared" si="20"/>
        <v>0</v>
      </c>
      <c r="T54" s="21">
        <f t="shared" si="20"/>
        <v>0</v>
      </c>
      <c r="U54" s="21">
        <f t="shared" si="20"/>
        <v>0</v>
      </c>
      <c r="V54" s="21">
        <f t="shared" si="20"/>
        <v>0</v>
      </c>
      <c r="W54" s="21">
        <f t="shared" si="20"/>
        <v>0</v>
      </c>
      <c r="X54" s="21">
        <f t="shared" si="20"/>
        <v>0</v>
      </c>
      <c r="Y54" s="21">
        <f t="shared" si="20"/>
        <v>0</v>
      </c>
      <c r="Z54" s="21">
        <f t="shared" si="20"/>
        <v>5.0544500000000001</v>
      </c>
      <c r="AA54" s="21">
        <f t="shared" si="20"/>
        <v>0</v>
      </c>
      <c r="AB54" s="21">
        <f t="shared" si="20"/>
        <v>0</v>
      </c>
      <c r="AC54" s="21">
        <f t="shared" si="20"/>
        <v>2.4279999999999999</v>
      </c>
      <c r="AD54" s="21">
        <f t="shared" si="20"/>
        <v>0</v>
      </c>
      <c r="AE54" s="21">
        <f t="shared" si="20"/>
        <v>0</v>
      </c>
      <c r="AF54" s="21">
        <f t="shared" si="20"/>
        <v>0</v>
      </c>
      <c r="AG54" s="21">
        <f t="shared" si="20"/>
        <v>5.0544500000000001</v>
      </c>
      <c r="AH54" s="21">
        <f t="shared" si="20"/>
        <v>0</v>
      </c>
      <c r="AI54" s="21">
        <f t="shared" si="20"/>
        <v>0</v>
      </c>
      <c r="AJ54" s="21">
        <f t="shared" si="20"/>
        <v>2.4279999999999999</v>
      </c>
      <c r="AK54" s="21">
        <f t="shared" si="20"/>
        <v>0</v>
      </c>
      <c r="AL54" s="21">
        <f t="shared" si="20"/>
        <v>0</v>
      </c>
    </row>
    <row r="55" spans="1:38" ht="31.5">
      <c r="A55" s="16" t="s">
        <v>40</v>
      </c>
      <c r="B55" s="17" t="s">
        <v>39</v>
      </c>
      <c r="C55" s="12" t="s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21">
        <v>0</v>
      </c>
      <c r="AL55" s="21">
        <v>0</v>
      </c>
    </row>
    <row r="56" spans="1:38" ht="31.5">
      <c r="A56" s="16" t="s">
        <v>38</v>
      </c>
      <c r="B56" s="17" t="s">
        <v>37</v>
      </c>
      <c r="C56" s="12" t="s">
        <v>0</v>
      </c>
      <c r="D56" s="21">
        <f>SUM(D57:D60)</f>
        <v>0</v>
      </c>
      <c r="E56" s="21">
        <f t="shared" ref="E56:AL56" si="21">SUM(E57:E60)</f>
        <v>0</v>
      </c>
      <c r="F56" s="21">
        <f t="shared" si="21"/>
        <v>0</v>
      </c>
      <c r="G56" s="21">
        <f t="shared" si="21"/>
        <v>0</v>
      </c>
      <c r="H56" s="21">
        <f t="shared" si="21"/>
        <v>0</v>
      </c>
      <c r="I56" s="21">
        <f t="shared" si="21"/>
        <v>0</v>
      </c>
      <c r="J56" s="21">
        <f t="shared" si="21"/>
        <v>0</v>
      </c>
      <c r="K56" s="21">
        <f t="shared" si="21"/>
        <v>0</v>
      </c>
      <c r="L56" s="21">
        <f t="shared" si="21"/>
        <v>0</v>
      </c>
      <c r="M56" s="21">
        <f t="shared" si="21"/>
        <v>0</v>
      </c>
      <c r="N56" s="21">
        <f t="shared" si="21"/>
        <v>0</v>
      </c>
      <c r="O56" s="21">
        <f t="shared" si="21"/>
        <v>0</v>
      </c>
      <c r="P56" s="21">
        <f t="shared" si="21"/>
        <v>0</v>
      </c>
      <c r="Q56" s="21">
        <f t="shared" si="21"/>
        <v>0</v>
      </c>
      <c r="R56" s="21">
        <f t="shared" si="21"/>
        <v>0</v>
      </c>
      <c r="S56" s="21">
        <f t="shared" si="21"/>
        <v>0</v>
      </c>
      <c r="T56" s="21">
        <f t="shared" si="21"/>
        <v>0</v>
      </c>
      <c r="U56" s="21">
        <f t="shared" si="21"/>
        <v>0</v>
      </c>
      <c r="V56" s="21">
        <f t="shared" si="21"/>
        <v>0</v>
      </c>
      <c r="W56" s="21">
        <f t="shared" si="21"/>
        <v>0</v>
      </c>
      <c r="X56" s="21">
        <f t="shared" si="21"/>
        <v>0</v>
      </c>
      <c r="Y56" s="21">
        <f t="shared" si="21"/>
        <v>0</v>
      </c>
      <c r="Z56" s="21">
        <f t="shared" si="21"/>
        <v>5.0544500000000001</v>
      </c>
      <c r="AA56" s="21">
        <f t="shared" si="21"/>
        <v>0</v>
      </c>
      <c r="AB56" s="21">
        <f t="shared" si="21"/>
        <v>0</v>
      </c>
      <c r="AC56" s="21">
        <f t="shared" si="21"/>
        <v>2.4279999999999999</v>
      </c>
      <c r="AD56" s="21">
        <f t="shared" si="21"/>
        <v>0</v>
      </c>
      <c r="AE56" s="21">
        <f t="shared" si="21"/>
        <v>0</v>
      </c>
      <c r="AF56" s="21">
        <f t="shared" si="21"/>
        <v>0</v>
      </c>
      <c r="AG56" s="21">
        <f t="shared" si="21"/>
        <v>5.0544500000000001</v>
      </c>
      <c r="AH56" s="21">
        <f t="shared" si="21"/>
        <v>0</v>
      </c>
      <c r="AI56" s="21">
        <f t="shared" si="21"/>
        <v>0</v>
      </c>
      <c r="AJ56" s="21">
        <f t="shared" si="21"/>
        <v>2.4279999999999999</v>
      </c>
      <c r="AK56" s="21">
        <f t="shared" si="21"/>
        <v>0</v>
      </c>
      <c r="AL56" s="21">
        <f t="shared" si="21"/>
        <v>0</v>
      </c>
    </row>
    <row r="57" spans="1:38" ht="36.75" customHeight="1">
      <c r="A57" s="16" t="s">
        <v>155</v>
      </c>
      <c r="B57" s="30" t="s">
        <v>167</v>
      </c>
      <c r="C57" s="24" t="s">
        <v>168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1">
        <v>0</v>
      </c>
      <c r="AA57" s="21">
        <v>0</v>
      </c>
      <c r="AB57" s="21">
        <v>0</v>
      </c>
      <c r="AC57" s="21">
        <v>0</v>
      </c>
      <c r="AD57" s="21">
        <v>0</v>
      </c>
      <c r="AE57" s="21">
        <v>0</v>
      </c>
      <c r="AF57" s="21">
        <f t="shared" ref="AF57:AL59" si="22">D57+K57+R57+Y57</f>
        <v>0</v>
      </c>
      <c r="AG57" s="21">
        <f t="shared" si="22"/>
        <v>0</v>
      </c>
      <c r="AH57" s="21">
        <f t="shared" si="22"/>
        <v>0</v>
      </c>
      <c r="AI57" s="21">
        <f t="shared" si="22"/>
        <v>0</v>
      </c>
      <c r="AJ57" s="21">
        <f t="shared" si="22"/>
        <v>0</v>
      </c>
      <c r="AK57" s="21">
        <f t="shared" si="22"/>
        <v>0</v>
      </c>
      <c r="AL57" s="21">
        <f t="shared" si="22"/>
        <v>0</v>
      </c>
    </row>
    <row r="58" spans="1:38" ht="36.75" customHeight="1">
      <c r="A58" s="16" t="s">
        <v>169</v>
      </c>
      <c r="B58" s="25" t="s">
        <v>170</v>
      </c>
      <c r="C58" s="24" t="s">
        <v>171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1">
        <v>0</v>
      </c>
      <c r="AA58" s="21">
        <v>0</v>
      </c>
      <c r="AB58" s="21">
        <v>0</v>
      </c>
      <c r="AC58" s="21">
        <v>0</v>
      </c>
      <c r="AD58" s="21">
        <v>0</v>
      </c>
      <c r="AE58" s="21">
        <v>0</v>
      </c>
      <c r="AF58" s="21">
        <f t="shared" si="22"/>
        <v>0</v>
      </c>
      <c r="AG58" s="21">
        <f t="shared" si="22"/>
        <v>0</v>
      </c>
      <c r="AH58" s="21">
        <f t="shared" si="22"/>
        <v>0</v>
      </c>
      <c r="AI58" s="21">
        <f t="shared" si="22"/>
        <v>0</v>
      </c>
      <c r="AJ58" s="21">
        <f t="shared" si="22"/>
        <v>0</v>
      </c>
      <c r="AK58" s="21">
        <f t="shared" si="22"/>
        <v>0</v>
      </c>
      <c r="AL58" s="21">
        <f t="shared" si="22"/>
        <v>0</v>
      </c>
    </row>
    <row r="59" spans="1:38" ht="36.75" customHeight="1">
      <c r="A59" s="16" t="s">
        <v>173</v>
      </c>
      <c r="B59" s="25" t="s">
        <v>174</v>
      </c>
      <c r="C59" s="24" t="s">
        <v>175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0</v>
      </c>
      <c r="AB59" s="21">
        <v>0</v>
      </c>
      <c r="AC59" s="21">
        <v>0</v>
      </c>
      <c r="AD59" s="21">
        <v>0</v>
      </c>
      <c r="AE59" s="21">
        <v>0</v>
      </c>
      <c r="AF59" s="21">
        <f t="shared" si="22"/>
        <v>0</v>
      </c>
      <c r="AG59" s="21">
        <f t="shared" si="22"/>
        <v>0</v>
      </c>
      <c r="AH59" s="21">
        <f t="shared" si="22"/>
        <v>0</v>
      </c>
      <c r="AI59" s="21">
        <f t="shared" si="22"/>
        <v>0</v>
      </c>
      <c r="AJ59" s="21">
        <f t="shared" si="22"/>
        <v>0</v>
      </c>
      <c r="AK59" s="21">
        <f t="shared" si="22"/>
        <v>0</v>
      </c>
      <c r="AL59" s="21">
        <f t="shared" si="22"/>
        <v>0</v>
      </c>
    </row>
    <row r="60" spans="1:38" ht="36.75" customHeight="1">
      <c r="A60" s="16" t="s">
        <v>176</v>
      </c>
      <c r="B60" s="25" t="s">
        <v>177</v>
      </c>
      <c r="C60" s="24" t="s">
        <v>178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f>5.05445</f>
        <v>5.0544500000000001</v>
      </c>
      <c r="AA60" s="21">
        <v>0</v>
      </c>
      <c r="AB60" s="21">
        <v>0</v>
      </c>
      <c r="AC60" s="21">
        <v>2.4279999999999999</v>
      </c>
      <c r="AD60" s="21">
        <v>0</v>
      </c>
      <c r="AE60" s="21">
        <v>0</v>
      </c>
      <c r="AF60" s="21">
        <f t="shared" ref="AF60" si="23">D60+K60+R60+Y60</f>
        <v>0</v>
      </c>
      <c r="AG60" s="21">
        <f t="shared" ref="AG60" si="24">E60+L60+S60+Z60</f>
        <v>5.0544500000000001</v>
      </c>
      <c r="AH60" s="21">
        <f t="shared" ref="AH60" si="25">F60+M60+T60+AA60</f>
        <v>0</v>
      </c>
      <c r="AI60" s="21">
        <f t="shared" ref="AI60" si="26">G60+N60+U60+AB60</f>
        <v>0</v>
      </c>
      <c r="AJ60" s="21">
        <f t="shared" ref="AJ60" si="27">H60+O60+V60+AC60</f>
        <v>2.4279999999999999</v>
      </c>
      <c r="AK60" s="21">
        <f t="shared" ref="AK60" si="28">I60+P60+W60+AD60</f>
        <v>0</v>
      </c>
      <c r="AL60" s="21">
        <f t="shared" ref="AL60" si="29">J60+Q60+X60+AE60</f>
        <v>0</v>
      </c>
    </row>
    <row r="61" spans="1:38" ht="31.5">
      <c r="A61" s="16" t="s">
        <v>36</v>
      </c>
      <c r="B61" s="17" t="s">
        <v>35</v>
      </c>
      <c r="C61" s="12" t="s">
        <v>0</v>
      </c>
      <c r="D61" s="21">
        <f t="shared" ref="D61:AL61" si="30">SUM(D62:D69)</f>
        <v>0</v>
      </c>
      <c r="E61" s="21">
        <f t="shared" si="30"/>
        <v>0</v>
      </c>
      <c r="F61" s="21">
        <f t="shared" si="30"/>
        <v>0</v>
      </c>
      <c r="G61" s="21">
        <f t="shared" si="30"/>
        <v>0</v>
      </c>
      <c r="H61" s="21">
        <f t="shared" si="30"/>
        <v>0</v>
      </c>
      <c r="I61" s="21">
        <f t="shared" si="30"/>
        <v>0</v>
      </c>
      <c r="J61" s="21">
        <f t="shared" si="30"/>
        <v>0</v>
      </c>
      <c r="K61" s="21">
        <f t="shared" si="30"/>
        <v>0</v>
      </c>
      <c r="L61" s="21">
        <f t="shared" si="30"/>
        <v>0</v>
      </c>
      <c r="M61" s="21">
        <f t="shared" si="30"/>
        <v>0</v>
      </c>
      <c r="N61" s="21">
        <f t="shared" si="30"/>
        <v>0</v>
      </c>
      <c r="O61" s="21">
        <f t="shared" si="30"/>
        <v>0</v>
      </c>
      <c r="P61" s="21">
        <f t="shared" si="30"/>
        <v>0</v>
      </c>
      <c r="Q61" s="21">
        <f t="shared" si="30"/>
        <v>0</v>
      </c>
      <c r="R61" s="21">
        <f t="shared" si="30"/>
        <v>0</v>
      </c>
      <c r="S61" s="21">
        <f t="shared" si="30"/>
        <v>0</v>
      </c>
      <c r="T61" s="21">
        <f t="shared" si="30"/>
        <v>0</v>
      </c>
      <c r="U61" s="21">
        <f t="shared" si="30"/>
        <v>0</v>
      </c>
      <c r="V61" s="21">
        <f t="shared" si="30"/>
        <v>0</v>
      </c>
      <c r="W61" s="21">
        <f t="shared" si="30"/>
        <v>0</v>
      </c>
      <c r="X61" s="21">
        <f t="shared" si="30"/>
        <v>0</v>
      </c>
      <c r="Y61" s="21">
        <f t="shared" si="30"/>
        <v>0</v>
      </c>
      <c r="Z61" s="21">
        <f t="shared" si="30"/>
        <v>0</v>
      </c>
      <c r="AA61" s="21">
        <f t="shared" si="30"/>
        <v>0</v>
      </c>
      <c r="AB61" s="21">
        <f t="shared" si="30"/>
        <v>0</v>
      </c>
      <c r="AC61" s="21">
        <f t="shared" si="30"/>
        <v>0</v>
      </c>
      <c r="AD61" s="21">
        <f t="shared" si="30"/>
        <v>0</v>
      </c>
      <c r="AE61" s="21">
        <f t="shared" si="30"/>
        <v>0</v>
      </c>
      <c r="AF61" s="21">
        <f t="shared" si="30"/>
        <v>0</v>
      </c>
      <c r="AG61" s="21">
        <f t="shared" si="30"/>
        <v>0</v>
      </c>
      <c r="AH61" s="21">
        <f t="shared" si="30"/>
        <v>0</v>
      </c>
      <c r="AI61" s="21">
        <f t="shared" si="30"/>
        <v>0</v>
      </c>
      <c r="AJ61" s="21">
        <f t="shared" si="30"/>
        <v>0</v>
      </c>
      <c r="AK61" s="21">
        <f t="shared" si="30"/>
        <v>0</v>
      </c>
      <c r="AL61" s="21">
        <f t="shared" si="30"/>
        <v>0</v>
      </c>
    </row>
    <row r="62" spans="1:38" ht="31.5">
      <c r="A62" s="16" t="s">
        <v>34</v>
      </c>
      <c r="B62" s="17" t="s">
        <v>33</v>
      </c>
      <c r="C62" s="12" t="s">
        <v>0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1">
        <v>0</v>
      </c>
      <c r="AA62" s="21">
        <v>0</v>
      </c>
      <c r="AB62" s="21">
        <v>0</v>
      </c>
      <c r="AC62" s="21">
        <v>0</v>
      </c>
      <c r="AD62" s="21">
        <v>0</v>
      </c>
      <c r="AE62" s="21">
        <v>0</v>
      </c>
      <c r="AF62" s="21">
        <v>0</v>
      </c>
      <c r="AG62" s="21">
        <v>0</v>
      </c>
      <c r="AH62" s="21">
        <v>0</v>
      </c>
      <c r="AI62" s="21">
        <v>0</v>
      </c>
      <c r="AJ62" s="21">
        <v>0</v>
      </c>
      <c r="AK62" s="21">
        <v>0</v>
      </c>
      <c r="AL62" s="21">
        <v>0</v>
      </c>
    </row>
    <row r="63" spans="1:38" ht="31.5">
      <c r="A63" s="16" t="s">
        <v>32</v>
      </c>
      <c r="B63" s="17" t="s">
        <v>31</v>
      </c>
      <c r="C63" s="12" t="s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21">
        <v>0</v>
      </c>
      <c r="AG63" s="21">
        <v>0</v>
      </c>
      <c r="AH63" s="21">
        <v>0</v>
      </c>
      <c r="AI63" s="21">
        <v>0</v>
      </c>
      <c r="AJ63" s="21">
        <v>0</v>
      </c>
      <c r="AK63" s="21">
        <v>0</v>
      </c>
      <c r="AL63" s="21">
        <v>0</v>
      </c>
    </row>
    <row r="64" spans="1:38" ht="31.5">
      <c r="A64" s="16" t="s">
        <v>30</v>
      </c>
      <c r="B64" s="17" t="s">
        <v>29</v>
      </c>
      <c r="C64" s="12" t="s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1">
        <v>0</v>
      </c>
      <c r="AI64" s="21">
        <v>0</v>
      </c>
      <c r="AJ64" s="21">
        <v>0</v>
      </c>
      <c r="AK64" s="21">
        <v>0</v>
      </c>
      <c r="AL64" s="21">
        <v>0</v>
      </c>
    </row>
    <row r="65" spans="1:38" ht="31.5">
      <c r="A65" s="16" t="s">
        <v>28</v>
      </c>
      <c r="B65" s="17" t="s">
        <v>27</v>
      </c>
      <c r="C65" s="12" t="s">
        <v>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  <c r="AB65" s="21">
        <v>0</v>
      </c>
      <c r="AC65" s="21">
        <v>0</v>
      </c>
      <c r="AD65" s="21">
        <v>0</v>
      </c>
      <c r="AE65" s="21">
        <v>0</v>
      </c>
      <c r="AF65" s="21">
        <v>0</v>
      </c>
      <c r="AG65" s="21">
        <v>0</v>
      </c>
      <c r="AH65" s="21">
        <v>0</v>
      </c>
      <c r="AI65" s="21">
        <v>0</v>
      </c>
      <c r="AJ65" s="21">
        <v>0</v>
      </c>
      <c r="AK65" s="21">
        <v>0</v>
      </c>
      <c r="AL65" s="21">
        <v>0</v>
      </c>
    </row>
    <row r="66" spans="1:38" ht="47.25">
      <c r="A66" s="16" t="s">
        <v>26</v>
      </c>
      <c r="B66" s="17" t="s">
        <v>25</v>
      </c>
      <c r="C66" s="12" t="s">
        <v>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  <c r="AG66" s="21">
        <v>0</v>
      </c>
      <c r="AH66" s="21">
        <v>0</v>
      </c>
      <c r="AI66" s="21">
        <v>0</v>
      </c>
      <c r="AJ66" s="21">
        <v>0</v>
      </c>
      <c r="AK66" s="21">
        <v>0</v>
      </c>
      <c r="AL66" s="21">
        <v>0</v>
      </c>
    </row>
    <row r="67" spans="1:38" ht="47.25">
      <c r="A67" s="16" t="s">
        <v>24</v>
      </c>
      <c r="B67" s="17" t="s">
        <v>23</v>
      </c>
      <c r="C67" s="12" t="s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1">
        <v>0</v>
      </c>
      <c r="AH67" s="21">
        <v>0</v>
      </c>
      <c r="AI67" s="21">
        <v>0</v>
      </c>
      <c r="AJ67" s="21">
        <v>0</v>
      </c>
      <c r="AK67" s="21">
        <v>0</v>
      </c>
      <c r="AL67" s="21">
        <v>0</v>
      </c>
    </row>
    <row r="68" spans="1:38" ht="47.25">
      <c r="A68" s="16" t="s">
        <v>22</v>
      </c>
      <c r="B68" s="17" t="s">
        <v>21</v>
      </c>
      <c r="C68" s="12" t="s">
        <v>0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0</v>
      </c>
      <c r="AC68" s="21">
        <v>0</v>
      </c>
      <c r="AD68" s="21">
        <v>0</v>
      </c>
      <c r="AE68" s="21">
        <v>0</v>
      </c>
      <c r="AF68" s="21">
        <v>0</v>
      </c>
      <c r="AG68" s="21">
        <v>0</v>
      </c>
      <c r="AH68" s="21">
        <v>0</v>
      </c>
      <c r="AI68" s="21">
        <v>0</v>
      </c>
      <c r="AJ68" s="21">
        <v>0</v>
      </c>
      <c r="AK68" s="21">
        <v>0</v>
      </c>
      <c r="AL68" s="21">
        <v>0</v>
      </c>
    </row>
    <row r="69" spans="1:38" ht="47.25">
      <c r="A69" s="16" t="s">
        <v>20</v>
      </c>
      <c r="B69" s="17" t="s">
        <v>19</v>
      </c>
      <c r="C69" s="12" t="s">
        <v>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0</v>
      </c>
      <c r="AE69" s="21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</row>
    <row r="70" spans="1:38" ht="47.25">
      <c r="A70" s="16" t="s">
        <v>18</v>
      </c>
      <c r="B70" s="17" t="s">
        <v>17</v>
      </c>
      <c r="C70" s="12" t="s">
        <v>0</v>
      </c>
      <c r="D70" s="21">
        <f t="shared" ref="D70:AL70" si="31">D71+D72</f>
        <v>0</v>
      </c>
      <c r="E70" s="21">
        <f t="shared" si="31"/>
        <v>0</v>
      </c>
      <c r="F70" s="21">
        <f t="shared" si="31"/>
        <v>0</v>
      </c>
      <c r="G70" s="21">
        <f t="shared" si="31"/>
        <v>0</v>
      </c>
      <c r="H70" s="21">
        <f t="shared" si="31"/>
        <v>0</v>
      </c>
      <c r="I70" s="21">
        <f t="shared" si="31"/>
        <v>0</v>
      </c>
      <c r="J70" s="21">
        <f t="shared" si="31"/>
        <v>0</v>
      </c>
      <c r="K70" s="21">
        <f t="shared" si="31"/>
        <v>0</v>
      </c>
      <c r="L70" s="21">
        <f t="shared" si="31"/>
        <v>0</v>
      </c>
      <c r="M70" s="21">
        <f t="shared" si="31"/>
        <v>0</v>
      </c>
      <c r="N70" s="21">
        <f t="shared" si="31"/>
        <v>0</v>
      </c>
      <c r="O70" s="21">
        <f t="shared" si="31"/>
        <v>0</v>
      </c>
      <c r="P70" s="21">
        <f t="shared" si="31"/>
        <v>0</v>
      </c>
      <c r="Q70" s="21">
        <f t="shared" si="31"/>
        <v>0</v>
      </c>
      <c r="R70" s="21">
        <f t="shared" si="31"/>
        <v>0</v>
      </c>
      <c r="S70" s="21">
        <f t="shared" si="31"/>
        <v>0</v>
      </c>
      <c r="T70" s="21">
        <f t="shared" si="31"/>
        <v>0</v>
      </c>
      <c r="U70" s="21">
        <f t="shared" si="31"/>
        <v>0</v>
      </c>
      <c r="V70" s="21">
        <f t="shared" si="31"/>
        <v>0</v>
      </c>
      <c r="W70" s="21">
        <f t="shared" si="31"/>
        <v>0</v>
      </c>
      <c r="X70" s="21">
        <f t="shared" si="31"/>
        <v>0</v>
      </c>
      <c r="Y70" s="21">
        <f t="shared" si="31"/>
        <v>0</v>
      </c>
      <c r="Z70" s="21">
        <f t="shared" si="31"/>
        <v>0</v>
      </c>
      <c r="AA70" s="21">
        <f t="shared" si="31"/>
        <v>0</v>
      </c>
      <c r="AB70" s="21">
        <f t="shared" si="31"/>
        <v>0</v>
      </c>
      <c r="AC70" s="21">
        <f t="shared" si="31"/>
        <v>0</v>
      </c>
      <c r="AD70" s="21">
        <f t="shared" si="31"/>
        <v>0</v>
      </c>
      <c r="AE70" s="21">
        <f t="shared" si="31"/>
        <v>0</v>
      </c>
      <c r="AF70" s="21">
        <f t="shared" si="31"/>
        <v>0</v>
      </c>
      <c r="AG70" s="21">
        <f t="shared" si="31"/>
        <v>0</v>
      </c>
      <c r="AH70" s="21">
        <f t="shared" si="31"/>
        <v>0</v>
      </c>
      <c r="AI70" s="21">
        <f t="shared" si="31"/>
        <v>0</v>
      </c>
      <c r="AJ70" s="21">
        <f t="shared" si="31"/>
        <v>0</v>
      </c>
      <c r="AK70" s="21">
        <f t="shared" si="31"/>
        <v>0</v>
      </c>
      <c r="AL70" s="21">
        <f t="shared" si="31"/>
        <v>0</v>
      </c>
    </row>
    <row r="71" spans="1:38" ht="31.5">
      <c r="A71" s="16" t="s">
        <v>16</v>
      </c>
      <c r="B71" s="17" t="s">
        <v>15</v>
      </c>
      <c r="C71" s="12" t="s">
        <v>0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  <c r="P71" s="21">
        <v>0</v>
      </c>
      <c r="Q71" s="21">
        <v>0</v>
      </c>
      <c r="R71" s="21">
        <v>0</v>
      </c>
      <c r="S71" s="21">
        <v>0</v>
      </c>
      <c r="T71" s="21">
        <v>0</v>
      </c>
      <c r="U71" s="21">
        <v>0</v>
      </c>
      <c r="V71" s="21">
        <v>0</v>
      </c>
      <c r="W71" s="21">
        <v>0</v>
      </c>
      <c r="X71" s="21">
        <v>0</v>
      </c>
      <c r="Y71" s="21">
        <v>0</v>
      </c>
      <c r="Z71" s="21">
        <v>0</v>
      </c>
      <c r="AA71" s="21">
        <v>0</v>
      </c>
      <c r="AB71" s="21">
        <v>0</v>
      </c>
      <c r="AC71" s="21">
        <v>0</v>
      </c>
      <c r="AD71" s="21">
        <v>0</v>
      </c>
      <c r="AE71" s="21">
        <v>0</v>
      </c>
      <c r="AF71" s="21">
        <v>0</v>
      </c>
      <c r="AG71" s="21">
        <v>0</v>
      </c>
      <c r="AH71" s="21">
        <v>0</v>
      </c>
      <c r="AI71" s="21">
        <v>0</v>
      </c>
      <c r="AJ71" s="21">
        <v>0</v>
      </c>
      <c r="AK71" s="21">
        <v>0</v>
      </c>
      <c r="AL71" s="21">
        <v>0</v>
      </c>
    </row>
    <row r="72" spans="1:38" ht="31.5">
      <c r="A72" s="16" t="s">
        <v>14</v>
      </c>
      <c r="B72" s="17" t="s">
        <v>13</v>
      </c>
      <c r="C72" s="12" t="s">
        <v>0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  <c r="AB72" s="21">
        <v>0</v>
      </c>
      <c r="AC72" s="21">
        <v>0</v>
      </c>
      <c r="AD72" s="21">
        <v>0</v>
      </c>
      <c r="AE72" s="21">
        <v>0</v>
      </c>
      <c r="AF72" s="21">
        <v>0</v>
      </c>
      <c r="AG72" s="21">
        <v>0</v>
      </c>
      <c r="AH72" s="21">
        <v>0</v>
      </c>
      <c r="AI72" s="21">
        <v>0</v>
      </c>
      <c r="AJ72" s="21">
        <v>0</v>
      </c>
      <c r="AK72" s="21">
        <v>0</v>
      </c>
      <c r="AL72" s="21">
        <v>0</v>
      </c>
    </row>
    <row r="73" spans="1:38" ht="63">
      <c r="A73" s="16" t="s">
        <v>12</v>
      </c>
      <c r="B73" s="17" t="s">
        <v>11</v>
      </c>
      <c r="C73" s="12" t="s">
        <v>0</v>
      </c>
      <c r="D73" s="21">
        <f t="shared" ref="D73:AL73" si="32">SUM(D74:D75)</f>
        <v>0</v>
      </c>
      <c r="E73" s="21">
        <f t="shared" si="32"/>
        <v>0</v>
      </c>
      <c r="F73" s="21">
        <f t="shared" si="32"/>
        <v>0</v>
      </c>
      <c r="G73" s="21">
        <f t="shared" si="32"/>
        <v>0</v>
      </c>
      <c r="H73" s="21">
        <f t="shared" si="32"/>
        <v>0</v>
      </c>
      <c r="I73" s="21">
        <f t="shared" si="32"/>
        <v>0</v>
      </c>
      <c r="J73" s="21">
        <f t="shared" si="32"/>
        <v>0</v>
      </c>
      <c r="K73" s="21">
        <f t="shared" si="32"/>
        <v>0</v>
      </c>
      <c r="L73" s="21">
        <f t="shared" si="32"/>
        <v>0</v>
      </c>
      <c r="M73" s="21">
        <f t="shared" si="32"/>
        <v>0</v>
      </c>
      <c r="N73" s="21">
        <f t="shared" si="32"/>
        <v>0</v>
      </c>
      <c r="O73" s="21">
        <f t="shared" si="32"/>
        <v>0</v>
      </c>
      <c r="P73" s="21">
        <f t="shared" si="32"/>
        <v>0</v>
      </c>
      <c r="Q73" s="21">
        <f t="shared" si="32"/>
        <v>0</v>
      </c>
      <c r="R73" s="21">
        <f t="shared" si="32"/>
        <v>0</v>
      </c>
      <c r="S73" s="21">
        <f t="shared" si="32"/>
        <v>0</v>
      </c>
      <c r="T73" s="21">
        <f t="shared" si="32"/>
        <v>0</v>
      </c>
      <c r="U73" s="21">
        <f t="shared" si="32"/>
        <v>0</v>
      </c>
      <c r="V73" s="21">
        <f t="shared" si="32"/>
        <v>0</v>
      </c>
      <c r="W73" s="21">
        <f t="shared" si="32"/>
        <v>0</v>
      </c>
      <c r="X73" s="21">
        <f t="shared" si="32"/>
        <v>0</v>
      </c>
      <c r="Y73" s="21">
        <f t="shared" si="32"/>
        <v>0</v>
      </c>
      <c r="Z73" s="21">
        <f t="shared" si="32"/>
        <v>0</v>
      </c>
      <c r="AA73" s="21">
        <f t="shared" si="32"/>
        <v>0</v>
      </c>
      <c r="AB73" s="21">
        <f t="shared" si="32"/>
        <v>0</v>
      </c>
      <c r="AC73" s="21">
        <f t="shared" si="32"/>
        <v>0</v>
      </c>
      <c r="AD73" s="21">
        <f t="shared" si="32"/>
        <v>0</v>
      </c>
      <c r="AE73" s="21">
        <f t="shared" si="32"/>
        <v>0</v>
      </c>
      <c r="AF73" s="21">
        <f t="shared" si="32"/>
        <v>0</v>
      </c>
      <c r="AG73" s="21">
        <f t="shared" si="32"/>
        <v>0</v>
      </c>
      <c r="AH73" s="21">
        <f t="shared" si="32"/>
        <v>0</v>
      </c>
      <c r="AI73" s="21">
        <f t="shared" si="32"/>
        <v>0</v>
      </c>
      <c r="AJ73" s="21">
        <f t="shared" si="32"/>
        <v>0</v>
      </c>
      <c r="AK73" s="21">
        <f t="shared" si="32"/>
        <v>0</v>
      </c>
      <c r="AL73" s="21">
        <f t="shared" si="32"/>
        <v>0</v>
      </c>
    </row>
    <row r="74" spans="1:38" ht="47.25">
      <c r="A74" s="16" t="s">
        <v>10</v>
      </c>
      <c r="B74" s="17" t="s">
        <v>9</v>
      </c>
      <c r="C74" s="12" t="s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</row>
    <row r="75" spans="1:38" ht="47.25">
      <c r="A75" s="16" t="s">
        <v>8</v>
      </c>
      <c r="B75" s="17" t="s">
        <v>7</v>
      </c>
      <c r="C75" s="12" t="s">
        <v>0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1">
        <v>0</v>
      </c>
      <c r="AC75" s="21">
        <v>0</v>
      </c>
      <c r="AD75" s="21">
        <v>0</v>
      </c>
      <c r="AE75" s="21">
        <v>0</v>
      </c>
      <c r="AF75" s="21">
        <v>0</v>
      </c>
      <c r="AG75" s="21">
        <v>0</v>
      </c>
      <c r="AH75" s="21">
        <v>0</v>
      </c>
      <c r="AI75" s="21">
        <v>0</v>
      </c>
      <c r="AJ75" s="21">
        <v>0</v>
      </c>
      <c r="AK75" s="21">
        <v>0</v>
      </c>
      <c r="AL75" s="21">
        <v>0</v>
      </c>
    </row>
    <row r="76" spans="1:38" ht="31.5">
      <c r="A76" s="16" t="s">
        <v>6</v>
      </c>
      <c r="B76" s="17" t="s">
        <v>5</v>
      </c>
      <c r="C76" s="12" t="s">
        <v>0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1">
        <v>0</v>
      </c>
      <c r="AA76" s="21">
        <v>0</v>
      </c>
      <c r="AB76" s="21">
        <v>0</v>
      </c>
      <c r="AC76" s="21">
        <v>0</v>
      </c>
      <c r="AD76" s="21">
        <v>0</v>
      </c>
      <c r="AE76" s="21">
        <v>0</v>
      </c>
      <c r="AF76" s="21">
        <v>0</v>
      </c>
      <c r="AG76" s="21">
        <v>0</v>
      </c>
      <c r="AH76" s="21">
        <v>0</v>
      </c>
      <c r="AI76" s="21">
        <v>0</v>
      </c>
      <c r="AJ76" s="21">
        <v>0</v>
      </c>
      <c r="AK76" s="21">
        <v>0</v>
      </c>
      <c r="AL76" s="21">
        <v>0</v>
      </c>
    </row>
    <row r="77" spans="1:38" ht="31.5">
      <c r="A77" s="16" t="s">
        <v>4</v>
      </c>
      <c r="B77" s="19" t="s">
        <v>3</v>
      </c>
      <c r="C77" s="12" t="s">
        <v>0</v>
      </c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1">
        <v>0</v>
      </c>
      <c r="R77" s="2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0</v>
      </c>
      <c r="AA77" s="21">
        <v>0</v>
      </c>
      <c r="AB77" s="21">
        <v>0</v>
      </c>
      <c r="AC77" s="21">
        <v>0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1">
        <v>0</v>
      </c>
      <c r="AJ77" s="21">
        <v>0</v>
      </c>
      <c r="AK77" s="21">
        <v>0</v>
      </c>
      <c r="AL77" s="21">
        <v>0</v>
      </c>
    </row>
    <row r="78" spans="1:38">
      <c r="A78" s="16" t="s">
        <v>2</v>
      </c>
      <c r="B78" s="19" t="s">
        <v>1</v>
      </c>
      <c r="C78" s="12" t="s">
        <v>0</v>
      </c>
      <c r="D78" s="21">
        <f>SUM(D79:D83)</f>
        <v>0</v>
      </c>
      <c r="E78" s="21">
        <f t="shared" ref="E78:AL78" si="33">SUM(E79:E83)</f>
        <v>0</v>
      </c>
      <c r="F78" s="21">
        <f t="shared" si="33"/>
        <v>0</v>
      </c>
      <c r="G78" s="21">
        <f t="shared" si="33"/>
        <v>0</v>
      </c>
      <c r="H78" s="21">
        <f t="shared" si="33"/>
        <v>0</v>
      </c>
      <c r="I78" s="21">
        <f t="shared" si="33"/>
        <v>0</v>
      </c>
      <c r="J78" s="21">
        <f t="shared" si="33"/>
        <v>0</v>
      </c>
      <c r="K78" s="21">
        <f t="shared" si="33"/>
        <v>0</v>
      </c>
      <c r="L78" s="21">
        <f t="shared" si="33"/>
        <v>0</v>
      </c>
      <c r="M78" s="21">
        <f t="shared" si="33"/>
        <v>0</v>
      </c>
      <c r="N78" s="21">
        <f t="shared" si="33"/>
        <v>0</v>
      </c>
      <c r="O78" s="21">
        <f t="shared" si="33"/>
        <v>0</v>
      </c>
      <c r="P78" s="21">
        <f t="shared" si="33"/>
        <v>0</v>
      </c>
      <c r="Q78" s="21">
        <f t="shared" si="33"/>
        <v>0</v>
      </c>
      <c r="R78" s="21">
        <f t="shared" si="33"/>
        <v>0</v>
      </c>
      <c r="S78" s="21">
        <f t="shared" si="33"/>
        <v>0</v>
      </c>
      <c r="T78" s="21">
        <f t="shared" si="33"/>
        <v>0</v>
      </c>
      <c r="U78" s="21">
        <f t="shared" si="33"/>
        <v>0</v>
      </c>
      <c r="V78" s="21">
        <f t="shared" si="33"/>
        <v>0</v>
      </c>
      <c r="W78" s="21">
        <f t="shared" si="33"/>
        <v>0</v>
      </c>
      <c r="X78" s="21">
        <f t="shared" si="33"/>
        <v>0</v>
      </c>
      <c r="Y78" s="21">
        <f t="shared" si="33"/>
        <v>0</v>
      </c>
      <c r="Z78" s="21">
        <f t="shared" si="33"/>
        <v>0</v>
      </c>
      <c r="AA78" s="21">
        <f t="shared" si="33"/>
        <v>0</v>
      </c>
      <c r="AB78" s="21">
        <f t="shared" si="33"/>
        <v>0</v>
      </c>
      <c r="AC78" s="21">
        <f t="shared" si="33"/>
        <v>0</v>
      </c>
      <c r="AD78" s="21">
        <f t="shared" si="33"/>
        <v>0</v>
      </c>
      <c r="AE78" s="21">
        <f t="shared" si="33"/>
        <v>0</v>
      </c>
      <c r="AF78" s="21">
        <f t="shared" si="33"/>
        <v>0</v>
      </c>
      <c r="AG78" s="21">
        <f t="shared" si="33"/>
        <v>0</v>
      </c>
      <c r="AH78" s="21">
        <f t="shared" si="33"/>
        <v>0</v>
      </c>
      <c r="AI78" s="21">
        <f t="shared" si="33"/>
        <v>0</v>
      </c>
      <c r="AJ78" s="21">
        <f t="shared" si="33"/>
        <v>0</v>
      </c>
      <c r="AK78" s="21">
        <f t="shared" si="33"/>
        <v>0</v>
      </c>
      <c r="AL78" s="21">
        <f t="shared" si="33"/>
        <v>0</v>
      </c>
    </row>
    <row r="79" spans="1:38" ht="36.75" customHeight="1">
      <c r="A79" s="16" t="s">
        <v>160</v>
      </c>
      <c r="B79" s="32" t="s">
        <v>179</v>
      </c>
      <c r="C79" s="24" t="s">
        <v>180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0</v>
      </c>
      <c r="AA79" s="21">
        <v>0</v>
      </c>
      <c r="AB79" s="21">
        <v>0</v>
      </c>
      <c r="AC79" s="21">
        <v>0</v>
      </c>
      <c r="AD79" s="21">
        <v>0</v>
      </c>
      <c r="AE79" s="21">
        <v>0</v>
      </c>
      <c r="AF79" s="21">
        <f t="shared" ref="AF79:AL79" si="34">D79+K79+R79+Y79</f>
        <v>0</v>
      </c>
      <c r="AG79" s="21">
        <f t="shared" si="34"/>
        <v>0</v>
      </c>
      <c r="AH79" s="21">
        <f t="shared" si="34"/>
        <v>0</v>
      </c>
      <c r="AI79" s="21">
        <f t="shared" si="34"/>
        <v>0</v>
      </c>
      <c r="AJ79" s="21">
        <f t="shared" si="34"/>
        <v>0</v>
      </c>
      <c r="AK79" s="21">
        <f t="shared" si="34"/>
        <v>0</v>
      </c>
      <c r="AL79" s="21">
        <f t="shared" si="34"/>
        <v>0</v>
      </c>
    </row>
    <row r="80" spans="1:38" ht="36.75" customHeight="1">
      <c r="A80" s="16" t="s">
        <v>181</v>
      </c>
      <c r="B80" s="31" t="s">
        <v>161</v>
      </c>
      <c r="C80" s="24" t="s">
        <v>172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  <c r="Q80" s="21">
        <v>0</v>
      </c>
      <c r="R80" s="21">
        <v>0</v>
      </c>
      <c r="S80" s="21">
        <v>0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1">
        <v>0</v>
      </c>
      <c r="Z80" s="21">
        <v>0</v>
      </c>
      <c r="AA80" s="21">
        <v>0</v>
      </c>
      <c r="AB80" s="21">
        <v>0</v>
      </c>
      <c r="AC80" s="21">
        <v>0</v>
      </c>
      <c r="AD80" s="21">
        <v>0</v>
      </c>
      <c r="AE80" s="21">
        <v>0</v>
      </c>
      <c r="AF80" s="21">
        <f t="shared" ref="AF80:AF83" si="35">D80+K80+R80+Y80</f>
        <v>0</v>
      </c>
      <c r="AG80" s="21">
        <f t="shared" ref="AG80:AG83" si="36">E80+L80+S80+Z80</f>
        <v>0</v>
      </c>
      <c r="AH80" s="21">
        <f t="shared" ref="AH80:AH83" si="37">F80+M80+T80+AA80</f>
        <v>0</v>
      </c>
      <c r="AI80" s="21">
        <f t="shared" ref="AI80:AI83" si="38">G80+N80+U80+AB80</f>
        <v>0</v>
      </c>
      <c r="AJ80" s="21">
        <f t="shared" ref="AJ80:AJ83" si="39">H80+O80+V80+AC80</f>
        <v>0</v>
      </c>
      <c r="AK80" s="21">
        <f t="shared" ref="AK80:AK83" si="40">I80+P80+W80+AD80</f>
        <v>0</v>
      </c>
      <c r="AL80" s="21">
        <f t="shared" ref="AL80:AL83" si="41">J80+Q80+X80+AE80</f>
        <v>0</v>
      </c>
    </row>
    <row r="81" spans="1:38" ht="36.75" customHeight="1">
      <c r="A81" s="16" t="s">
        <v>182</v>
      </c>
      <c r="B81" s="31" t="s">
        <v>183</v>
      </c>
      <c r="C81" s="24" t="s">
        <v>184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1">
        <v>0</v>
      </c>
      <c r="AA81" s="21">
        <v>0</v>
      </c>
      <c r="AB81" s="21">
        <v>0</v>
      </c>
      <c r="AC81" s="21">
        <v>0</v>
      </c>
      <c r="AD81" s="21">
        <v>0</v>
      </c>
      <c r="AE81" s="21">
        <v>0</v>
      </c>
      <c r="AF81" s="21">
        <f t="shared" si="35"/>
        <v>0</v>
      </c>
      <c r="AG81" s="21">
        <f t="shared" si="36"/>
        <v>0</v>
      </c>
      <c r="AH81" s="21">
        <f t="shared" si="37"/>
        <v>0</v>
      </c>
      <c r="AI81" s="21">
        <f t="shared" si="38"/>
        <v>0</v>
      </c>
      <c r="AJ81" s="21">
        <f t="shared" si="39"/>
        <v>0</v>
      </c>
      <c r="AK81" s="21">
        <f t="shared" si="40"/>
        <v>0</v>
      </c>
      <c r="AL81" s="21">
        <f t="shared" si="41"/>
        <v>0</v>
      </c>
    </row>
    <row r="82" spans="1:38" ht="36.75" customHeight="1">
      <c r="A82" s="16" t="s">
        <v>185</v>
      </c>
      <c r="B82" s="31" t="s">
        <v>186</v>
      </c>
      <c r="C82" s="24" t="s">
        <v>187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>
        <v>0</v>
      </c>
      <c r="AA82" s="21">
        <v>0</v>
      </c>
      <c r="AB82" s="21">
        <v>0</v>
      </c>
      <c r="AC82" s="21">
        <v>0</v>
      </c>
      <c r="AD82" s="21">
        <v>0</v>
      </c>
      <c r="AE82" s="21">
        <v>0</v>
      </c>
      <c r="AF82" s="21">
        <f t="shared" si="35"/>
        <v>0</v>
      </c>
      <c r="AG82" s="21">
        <f t="shared" si="36"/>
        <v>0</v>
      </c>
      <c r="AH82" s="21">
        <f t="shared" si="37"/>
        <v>0</v>
      </c>
      <c r="AI82" s="21">
        <f t="shared" si="38"/>
        <v>0</v>
      </c>
      <c r="AJ82" s="21">
        <f t="shared" si="39"/>
        <v>0</v>
      </c>
      <c r="AK82" s="21">
        <f t="shared" si="40"/>
        <v>0</v>
      </c>
      <c r="AL82" s="21">
        <f t="shared" si="41"/>
        <v>0</v>
      </c>
    </row>
    <row r="83" spans="1:38" ht="36.75" customHeight="1">
      <c r="A83" s="16" t="s">
        <v>188</v>
      </c>
      <c r="B83" s="31" t="s">
        <v>189</v>
      </c>
      <c r="C83" s="24" t="s">
        <v>190</v>
      </c>
      <c r="D83" s="21">
        <v>0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>
        <v>0</v>
      </c>
      <c r="Q83" s="21">
        <v>0</v>
      </c>
      <c r="R83" s="21">
        <v>0</v>
      </c>
      <c r="S83" s="21">
        <v>0</v>
      </c>
      <c r="T83" s="21">
        <v>0</v>
      </c>
      <c r="U83" s="21">
        <v>0</v>
      </c>
      <c r="V83" s="21">
        <v>0</v>
      </c>
      <c r="W83" s="21">
        <v>0</v>
      </c>
      <c r="X83" s="21">
        <v>0</v>
      </c>
      <c r="Y83" s="21">
        <v>0</v>
      </c>
      <c r="Z83" s="21">
        <v>0</v>
      </c>
      <c r="AA83" s="21">
        <v>0</v>
      </c>
      <c r="AB83" s="21">
        <v>0</v>
      </c>
      <c r="AC83" s="21">
        <v>0</v>
      </c>
      <c r="AD83" s="21">
        <v>0</v>
      </c>
      <c r="AE83" s="21">
        <v>0</v>
      </c>
      <c r="AF83" s="21">
        <f t="shared" si="35"/>
        <v>0</v>
      </c>
      <c r="AG83" s="21">
        <f t="shared" si="36"/>
        <v>0</v>
      </c>
      <c r="AH83" s="21">
        <f t="shared" si="37"/>
        <v>0</v>
      </c>
      <c r="AI83" s="21">
        <f t="shared" si="38"/>
        <v>0</v>
      </c>
      <c r="AJ83" s="21">
        <f t="shared" si="39"/>
        <v>0</v>
      </c>
      <c r="AK83" s="21">
        <f t="shared" si="40"/>
        <v>0</v>
      </c>
      <c r="AL83" s="21">
        <f t="shared" si="41"/>
        <v>0</v>
      </c>
    </row>
  </sheetData>
  <sheetProtection password="84F4" sheet="1" objects="1" scenarios="1"/>
  <mergeCells count="22">
    <mergeCell ref="Z14:AL14"/>
    <mergeCell ref="A13:AL13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12:AL12"/>
    <mergeCell ref="A4:AL4"/>
    <mergeCell ref="A5:AL5"/>
    <mergeCell ref="A7:AL7"/>
    <mergeCell ref="A8:AL8"/>
    <mergeCell ref="A10:AL10"/>
  </mergeCells>
  <pageMargins left="0" right="0" top="0.74803149606299213" bottom="0.74803149606299213" header="0.31496062992125984" footer="0.31496062992125984"/>
  <pageSetup paperSize="8" scale="49" fitToHeight="24" orientation="landscape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Ф_5 2026</vt:lpstr>
      <vt:lpstr>'Ф_5 2026'!Заголовки_для_печати</vt:lpstr>
      <vt:lpstr>'Ф_5 2026'!Область_печати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2017-02-27T13:59:14Z</dcterms:created>
  <dcterms:modified xsi:type="dcterms:W3CDTF">2026-04-29T13:07:11Z</dcterms:modified>
</cp:coreProperties>
</file>